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Joanna\B25-05531_AC TX de carottage et maçonnerie\2- DCE\B25-05531-JE dépôt PLACE\"/>
    </mc:Choice>
  </mc:AlternateContent>
  <xr:revisionPtr revIDLastSave="0" documentId="13_ncr:1_{5CF82054-8189-4E06-96A9-21C7AE633DAE}" xr6:coauthVersionLast="47" xr6:coauthVersionMax="47" xr10:uidLastSave="{00000000-0000-0000-0000-000000000000}"/>
  <bookViews>
    <workbookView xWindow="28680" yWindow="-120" windowWidth="29040" windowHeight="15720" tabRatio="721" xr2:uid="{00000000-000D-0000-FFFF-FFFF00000000}"/>
  </bookViews>
  <sheets>
    <sheet name="1. Communs" sheetId="8" r:id="rId1"/>
    <sheet name="2. Bâtiments 40 &amp;  41" sheetId="1" r:id="rId2"/>
    <sheet name="3. Bâtiment 52B &amp; 52C" sheetId="6" r:id="rId3"/>
    <sheet name="4. Bâtiment 40.07" sheetId="9" r:id="rId4"/>
    <sheet name="5. Bâtiment 41.03" sheetId="10" r:id="rId5"/>
    <sheet name="TOTAL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0" l="1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3" i="9"/>
  <c r="F28" i="9" s="1"/>
  <c r="C10" i="11" s="1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3" i="6"/>
  <c r="F38" i="6" s="1"/>
  <c r="C9" i="11" s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6" i="8"/>
  <c r="F47" i="1" l="1"/>
  <c r="C8" i="11" s="1"/>
  <c r="F58" i="10"/>
  <c r="C11" i="11" s="1"/>
  <c r="F98" i="8"/>
  <c r="C7" i="11" s="1"/>
  <c r="C13" i="11" l="1"/>
  <c r="C14" i="11" s="1"/>
</calcChain>
</file>

<file path=xl/sharedStrings.xml><?xml version="1.0" encoding="utf-8"?>
<sst xmlns="http://schemas.openxmlformats.org/spreadsheetml/2006/main" count="784" uniqueCount="479">
  <si>
    <t>Description</t>
  </si>
  <si>
    <t>1.11</t>
  </si>
  <si>
    <t>1.13</t>
  </si>
  <si>
    <t>1.14</t>
  </si>
  <si>
    <t>1.15</t>
  </si>
  <si>
    <t>1.16</t>
  </si>
  <si>
    <t>1.17</t>
  </si>
  <si>
    <t>1.18</t>
  </si>
  <si>
    <t>2.10</t>
  </si>
  <si>
    <t>Unité</t>
  </si>
  <si>
    <t>u</t>
  </si>
  <si>
    <t>m²</t>
  </si>
  <si>
    <t>Défonçage alvéole avec reprise maçonnerie et peinture (Prix / alvéole)</t>
  </si>
  <si>
    <t>Application de mortier de réparation en sous face de dalles alvéolaires (Prix / alvéole)</t>
  </si>
  <si>
    <t>Fourniture et pose d'une étiquette de repérage du carottage</t>
  </si>
  <si>
    <t>Pose de plaque PTFE (dimension 280 x 280 épaisseur 5mm) fixée par 4 chevilles inox M6 x 55 type Spit Fix</t>
  </si>
  <si>
    <t>Découpe de dallage en béton armé inférieure ou égale à 20cm d'épaisseur</t>
  </si>
  <si>
    <t>Découpe de dallage en béton armé de 20cm à 30cm d'épaisseur</t>
  </si>
  <si>
    <t>1.10</t>
  </si>
  <si>
    <t>1.12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</si>
  <si>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</si>
  <si>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</si>
  <si>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</si>
  <si>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</si>
  <si>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</si>
  <si>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</si>
  <si>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</si>
  <si>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</si>
  <si>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</si>
  <si>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</si>
  <si>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</si>
  <si>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2.11</t>
  </si>
  <si>
    <t>2.12</t>
  </si>
  <si>
    <t>2.13</t>
  </si>
  <si>
    <t>3.10</t>
  </si>
  <si>
    <t>4.10</t>
  </si>
  <si>
    <t>ens</t>
  </si>
  <si>
    <t xml:space="preserve">ens </t>
  </si>
  <si>
    <t>Fourniture et application d'une peinture en sous face de dalle alvéolaires (Prix / alvéole)</t>
  </si>
  <si>
    <t>Fourniture et pose de collerette PVC pour carottage Ø 100mm</t>
  </si>
  <si>
    <t>Fourniture et pose de collerette PVC pour carottage Ø 150mm</t>
  </si>
  <si>
    <t>Fourniture et pose de collerette PVC pour carottage Ø 200mm</t>
  </si>
  <si>
    <t>Fourniture et pose de collerette PVC pour carottage Ø 250mm</t>
  </si>
  <si>
    <t>Fourniture et pose de collerette PVC pour carottage Ø 300mm</t>
  </si>
  <si>
    <t>Fourniture et pose de collerette PVC pour carottage Ø 350mm</t>
  </si>
  <si>
    <t>Fourniture et pose de collerette PVC pour carottage Ø 400mm</t>
  </si>
  <si>
    <t>Rebouchage d'un carottage Ø 200mm avec sacs intumescents (carrotage vide)</t>
  </si>
  <si>
    <t>Rebouchage d'un carottage Ø 250mm avec sacs intumescents (carrotage vide)</t>
  </si>
  <si>
    <t>Rebouchage d'un carottage Ø 200mm avec sacs intumescents (carrotage avec présence de facilities)</t>
  </si>
  <si>
    <t>Rebouchage d'un carottage Ø 250mm avec sacs intumescents  (carrotage avec présence de facilities)</t>
  </si>
  <si>
    <t>Item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</si>
  <si>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</si>
  <si>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</si>
  <si>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</si>
  <si>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</si>
  <si>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</si>
  <si>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</si>
  <si>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</si>
  <si>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</si>
  <si>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</si>
  <si>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</si>
  <si>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</si>
  <si>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</si>
  <si>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</si>
  <si>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</si>
  <si>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</si>
  <si>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</si>
  <si>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</si>
  <si>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</si>
  <si>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</si>
  <si>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</si>
  <si>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</si>
  <si>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</si>
  <si>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</si>
  <si>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</si>
  <si>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</si>
  <si>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</si>
  <si>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</si>
  <si>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</si>
  <si>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</si>
  <si>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</si>
  <si>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</si>
  <si>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</si>
  <si>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</si>
  <si>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</si>
  <si>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</si>
  <si>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</si>
  <si>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Quantités estimatives annuelles</t>
  </si>
  <si>
    <t>Majoration opération de travaux en zone encombrée</t>
  </si>
  <si>
    <t>Minoration opération de travaux hors salle blanche</t>
  </si>
  <si>
    <t>ml</t>
  </si>
  <si>
    <t>taux horaire</t>
  </si>
  <si>
    <t>Fourniture note de calcul</t>
  </si>
  <si>
    <t xml:space="preserve">Travail en HNO - 1 journée, avec mise à disposition véhicules, matériels, machines/outillages </t>
  </si>
  <si>
    <t xml:space="preserve">Travail en HNO - 1/2 journée, avec mise à disposition véhicules, matériels, machines/outillages </t>
  </si>
  <si>
    <t>Relevé béton</t>
  </si>
  <si>
    <t>Réalisation massif béton</t>
  </si>
  <si>
    <t>Réalisation poteau béton</t>
  </si>
  <si>
    <t>Sciage béton (avec évacuation blocs)</t>
  </si>
  <si>
    <t>m linéaire</t>
  </si>
  <si>
    <t>Reprise béton</t>
  </si>
  <si>
    <t>Fourniture et pose (à la colle) de plat carbonne 50x1000x0,8</t>
  </si>
  <si>
    <t>Fourniture et pose (à la colle) de plat carbonne 100x1000x1,4</t>
  </si>
  <si>
    <t>Fourniture et pose (à la colle) de plat carbonne 150x1000x1,4</t>
  </si>
  <si>
    <t>Communs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</si>
  <si>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béton mis en œuvre</t>
    </r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</si>
  <si>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</si>
  <si>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</si>
  <si>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</si>
  <si>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</si>
  <si>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</si>
  <si>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</si>
  <si>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</si>
  <si>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</si>
  <si>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</si>
  <si>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</si>
  <si>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2.14</t>
  </si>
  <si>
    <t>2.15</t>
  </si>
  <si>
    <t>2.16</t>
  </si>
  <si>
    <t>2.17</t>
  </si>
  <si>
    <t>2.18</t>
  </si>
  <si>
    <t>3.11</t>
  </si>
  <si>
    <t>3.12</t>
  </si>
  <si>
    <t>3.13</t>
  </si>
  <si>
    <t>3.14</t>
  </si>
  <si>
    <t>3.15</t>
  </si>
  <si>
    <t>3.16</t>
  </si>
  <si>
    <t>3.17</t>
  </si>
  <si>
    <t>3.18</t>
  </si>
  <si>
    <t>4.11</t>
  </si>
  <si>
    <t>4.12</t>
  </si>
  <si>
    <t>4.13</t>
  </si>
  <si>
    <t>4.14</t>
  </si>
  <si>
    <t>4.15</t>
  </si>
  <si>
    <t>4.16</t>
  </si>
  <si>
    <t>4.17</t>
  </si>
  <si>
    <t>4.18</t>
  </si>
  <si>
    <t>Carottage Ø 20 à 50mm (seul) épaisseur dalle de 80mm</t>
  </si>
  <si>
    <t>Carottage Ø 100mm (seul) épaisseur dalle de 80mm</t>
  </si>
  <si>
    <t>Carottage Ø 150mm (seul) épaisseur dalle de 80mm</t>
  </si>
  <si>
    <t>Carottage Ø 200mm (seul) épaisseur dalle de 80mm</t>
  </si>
  <si>
    <t>Carottage Ø 250mm (seul) épaisseur dalle de 80mm</t>
  </si>
  <si>
    <t>Carottage Ø 300mm (seul) épaisseur dalle de 80mm</t>
  </si>
  <si>
    <t>Carottage Ø 350mm (seul) épaisseur dalle de 80mm</t>
  </si>
  <si>
    <t>Carottage Ø 400mm (seul) épaisseur dalle de 80mm</t>
  </si>
  <si>
    <t>Carottage Ø 20 à 50mm (seul) épaisseur dalle de 200mm</t>
  </si>
  <si>
    <t>Carottage Ø 100mm (seul) épaisseur dalle de 200mm</t>
  </si>
  <si>
    <t>Carottage Ø 150mm (seul) épaisseur dalle de 200mm</t>
  </si>
  <si>
    <t>Carottage Ø 200mm (seul) épaisseur dalle de 200mm</t>
  </si>
  <si>
    <t>Carottage Ø 250mm (seul) épaisseur dalle de 200mm</t>
  </si>
  <si>
    <t>Carottage Ø 300mm (seul) épaisseur dalle de 200mm</t>
  </si>
  <si>
    <t>Carottage Ø 400mm (seul) épaisseur dalle de 200mm</t>
  </si>
  <si>
    <t>Carottage Ø 20 à 50mm (seul) épaisseur de dalle de 200mm</t>
  </si>
  <si>
    <t>Carottage Ø 200mm (seul) épaisseur de dalle de 200mm</t>
  </si>
  <si>
    <t>Carottage Ø 100mm (seul) épaisseur de dalle de 200mm</t>
  </si>
  <si>
    <t>Carottage Ø 150mm (seul) épaisseur de dalle de 200mm</t>
  </si>
  <si>
    <t>Carottage Ø 250mm (seul) épaisseur de dalle de 200mm</t>
  </si>
  <si>
    <t>Carottage Ø 300mm (seul) épaisseur de dalle de 200mm</t>
  </si>
  <si>
    <t>Carottage Ø 350mm (seul) épaisseur de dalle de 200mm</t>
  </si>
  <si>
    <t>Carottage Ø 400mm (seul) épaisseur de dalle de 200mm</t>
  </si>
  <si>
    <t>Bâtiments 40 &amp; 41 (tous types d'infrastructures confondus)
hauteur de plenums de reprise 90cm</t>
  </si>
  <si>
    <t>Nota: Présence d'une dalle alvéolaire ouverte; l'ouverture des dalles de faux plancher et la sécurisation des alvéoles de la dalle sont à plannifier et demander à SFETN</t>
  </si>
  <si>
    <t>Carottage Ø 20 à 50mm (seul) épaisseur 200mm</t>
  </si>
  <si>
    <t>Carottage Ø 100mm (seul)  épaisseur 200mm</t>
  </si>
  <si>
    <t>Carottage Ø 150mm (seul) épaisseur 200mm</t>
  </si>
  <si>
    <t>Carottage Ø 200mm (seul) épaisseur 200mm</t>
  </si>
  <si>
    <t>Carottage Ø 250mm (seul) épaisseur 200mm</t>
  </si>
  <si>
    <t>Carottage Ø 300mm (seul) épaisseur 200mm</t>
  </si>
  <si>
    <t>Carottage Ø 350mm (seul) épaisseur 200mm</t>
  </si>
  <si>
    <t>Carottage Ø 400mm (seul) épaisseur 200mm</t>
  </si>
  <si>
    <t>Rebouchage d'un carottage Ø 150mm avec sacs intumescents (carrotage vide)</t>
  </si>
  <si>
    <t>Rebouchage d'un carottage Ø 150mm avec sacs intumescents (carrotage avec présence de facilities)</t>
  </si>
  <si>
    <t>Rebouchage de passage rectangulaire 2500cm² avec du mortier</t>
  </si>
  <si>
    <t>jour</t>
  </si>
  <si>
    <t>Mise en œuvre d'une nacelle jusqu'à 10m haut hors salle blanche</t>
  </si>
  <si>
    <t>Transport de nacelle aller-retour</t>
  </si>
  <si>
    <t xml:space="preserve">Mise en œuvre d'un échaffaudage jusqu'à 7m haut </t>
  </si>
  <si>
    <t xml:space="preserve">Pose et dépose d'un échaffaudage </t>
  </si>
  <si>
    <t>1.40</t>
  </si>
  <si>
    <t>1.41</t>
  </si>
  <si>
    <t>1.42</t>
  </si>
  <si>
    <t>1.43</t>
  </si>
  <si>
    <t>taux</t>
  </si>
  <si>
    <t>Fourniture et pose de collerette PVC pour carottage Ø 450mm</t>
  </si>
  <si>
    <t>Fourniture et pose de collerette PVC pour carottage Ø 500mm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</si>
  <si>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</si>
  <si>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</si>
  <si>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</si>
  <si>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</si>
  <si>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</si>
  <si>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</si>
  <si>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</si>
  <si>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</si>
  <si>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</si>
  <si>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</si>
  <si>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</si>
  <si>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</si>
  <si>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</si>
  <si>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</si>
  <si>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</si>
  <si>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</si>
  <si>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</si>
  <si>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</si>
  <si>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</si>
  <si>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</si>
  <si>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</si>
  <si>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</si>
  <si>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</si>
  <si>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</si>
  <si>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</si>
  <si>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</si>
  <si>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</si>
  <si>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</si>
  <si>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</si>
  <si>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</si>
  <si>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</si>
  <si>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</si>
  <si>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Carottage Ø 450mm (seul) épaisseur dalle de 80mm</t>
  </si>
  <si>
    <t>Carottage Ø 500mm (seul) épaisseur dalle de 80mm</t>
  </si>
  <si>
    <t>Carottage Ø 450mm (seul) épaisseur dalle de 200mm</t>
  </si>
  <si>
    <t>Carottage Ø 500mm (seul) épaisseur dalle de 200mm</t>
  </si>
  <si>
    <t>Carottage Ø 450mm (seul) épaisseur de dalle de 200mm</t>
  </si>
  <si>
    <t>Carottage Ø 500mm (seul) épaisseur de dalle de 200mm</t>
  </si>
  <si>
    <t>Carottage Ø 450mm (seul) épaisseur 200mm</t>
  </si>
  <si>
    <t>Carottage Ø 500mm (seul) épaisseur 200mm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</si>
  <si>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</si>
  <si>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</si>
  <si>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</si>
  <si>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</si>
  <si>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</si>
  <si>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</si>
  <si>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</si>
  <si>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</si>
  <si>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</si>
  <si>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</si>
  <si>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</si>
  <si>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</si>
  <si>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</si>
  <si>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</si>
  <si>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</si>
  <si>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3.19</t>
  </si>
  <si>
    <t>3.20</t>
  </si>
  <si>
    <t>3.21</t>
  </si>
  <si>
    <t>3.22</t>
  </si>
  <si>
    <t>3.23</t>
  </si>
  <si>
    <t>3.24</t>
  </si>
  <si>
    <t>3.25</t>
  </si>
  <si>
    <t>4.19</t>
  </si>
  <si>
    <t>4.20</t>
  </si>
  <si>
    <t>4.21</t>
  </si>
  <si>
    <t>4.22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</si>
  <si>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</si>
  <si>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</si>
  <si>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</si>
  <si>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</si>
  <si>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</si>
  <si>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</si>
  <si>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</si>
  <si>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</si>
  <si>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</si>
  <si>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</si>
  <si>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</si>
  <si>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</si>
  <si>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</si>
  <si>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</si>
  <si>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1.76</t>
  </si>
  <si>
    <t>1.77</t>
  </si>
  <si>
    <t>1.78</t>
  </si>
  <si>
    <t>1.79</t>
  </si>
  <si>
    <t>Fourniture et pose de collerette PVC pour carottage Ø 20 à 50mm</t>
  </si>
  <si>
    <t>Fourniture et pose de plaque Polycarbonate (dimension 300 x 300 épaisseur 3mm mini) collée à la colle polyuréthane</t>
  </si>
  <si>
    <t>Fourniture et pose de plaque Polycarbonate (dimension 450 x 450 épaisseur 3mm mini) collée à la colle polyuréthane</t>
  </si>
  <si>
    <t>Fourniture et pose de plaque Polycarbonate (dimension 560 x 560 épaisseur 3mm mini) collée à la colle polyuréthane</t>
  </si>
  <si>
    <t>Rebouchage d'un carottage Ø 100mm avec mousse coupe-feu</t>
  </si>
  <si>
    <t>Rebouchage d'un carottage Ø 150mm avec mousse coupe-feu</t>
  </si>
  <si>
    <t>Rebouchage d'un carottage Ø 200mm avec mousse coupe-feu</t>
  </si>
  <si>
    <t>Rebouchage d'un carottage Ø 250mm avec mousse coupe-feu</t>
  </si>
  <si>
    <t>Rebouchage d'un carottage Ø 300mm avec mousse coupe-feu</t>
  </si>
  <si>
    <t>Rebouchage d'un carottage Ø 350mm avec mousse coupe-feu</t>
  </si>
  <si>
    <t>Rebouchage d'un carottage Ø 400mm avec mousse coupe-feu</t>
  </si>
  <si>
    <t>Rebouchage d'un carottage Ø 450mm avec mousse coupe-feu</t>
  </si>
  <si>
    <t>Rebouchage d'un carottage Ø 500mm avec mousse coupe-feu</t>
  </si>
  <si>
    <t>Rebouchage d'un carottage Ø 100mm avec sacs intumescents (carrotage vide)</t>
  </si>
  <si>
    <t>Rebouchage d'un carottage Ø 100mm avec sacs intumescents (carrotage avec présence de facilities)</t>
  </si>
  <si>
    <t>Rebouchage d'un carottage Ø 100mm avec complexe plâtre-laine de roche-plâtre  avec pose de plaque Polycarbonate en sous face, épaisseur 3mm mini collée à la colle polyuréthane</t>
  </si>
  <si>
    <t>Rebouchage d'un carottage Ø 150mm avec complexe plâtre-laine de roche-plâtre  avec pose de plaque Polycarbonate en sous face, épaisseur 3mm mini collée à la colle polyuréthane</t>
  </si>
  <si>
    <t>Rebouchage d'un carottage Ø 200mm avec complexe plâtre-laine de roche-plâtre  avec pose de plaque Polycarbonate en sous face, épaisseur 3mm mini collée à la colle polyuréthane</t>
  </si>
  <si>
    <t>Rebouchage d'un carottage Ø 250mm avec complexe plâtre-laine de roche-plâtre  avec pose de plaque Polycarbonate en sous face, épaisseur 3mm mini collée à la colle polyuréthane</t>
  </si>
  <si>
    <t>Rebouchage d'un carottage Ø 300mm avec complexe plâtre-laine de roche-plâtre  avec pose de plaque Polycarbonate en sous face, épaisseur 3mm mini collée à la colle polyuréthane</t>
  </si>
  <si>
    <t>Rebouchage d'un carottage Ø 350mm avec complexe plâtre-laine de roche-plâtre  avec pose de plaque Polycarbonate en sous face, épaisseur 3mm mini collée à la colle polyuréthane</t>
  </si>
  <si>
    <t>Rebouchage d'un carottage Ø 400mm avec complexe plâtre-laine de roche-plâtre  avec pose de plaque Polycarbonate en sous face, épaisseur 3mm mini par 4 chevilles inox M6x55 type Spit Fix ou équivalent</t>
  </si>
  <si>
    <t>Rebouchage d'un carottage Ø 450mm avec complexe plâtre-laine de roche-plâtre  avec pose de plaque Polycarbonate en sous face, épaisseur 3mm mini par 4 chevilles inox M6x55 type Spit Fix ou équivalent</t>
  </si>
  <si>
    <t>Rebouchage d'un carottage Ø 500mm avec complexe plâtre-laine de roche-plâtre  avec pose de plaque Polycarbonate en sous face, épaisseur 3mm mini par 4 chevilles inox M6x55 type Spit Fix ou équivalent</t>
  </si>
  <si>
    <t>Rebouchage d'un carottage Ø 20 à 50mm avec du mortier coupe-feu</t>
  </si>
  <si>
    <t>Rebouchage d'un carottage Ø 100mm avec du mortier coupe-feu</t>
  </si>
  <si>
    <t>Rebouchage d'un carottage Ø 150mm avec du mortier coupe-feu</t>
  </si>
  <si>
    <t>Rebouchage d'un carottage Ø 200mm avec du mortier coupe-feu</t>
  </si>
  <si>
    <t>Rebouchage d'un carottage Ø 250mm avec du mortier coupe-feu</t>
  </si>
  <si>
    <t>Rebouchage d'un carottage Ø 300mm avec du mortier coupe-feu</t>
  </si>
  <si>
    <t>Rebouchage d'un carottage Ø 350mm avec du mortier coupe-feu</t>
  </si>
  <si>
    <t>Rebouchage d'un carottage Ø 400mm avec du mortier coupe-feu</t>
  </si>
  <si>
    <t>Rebouchage d'un carottage Ø 450mm avec du mortier coupe-feu</t>
  </si>
  <si>
    <t>Rebouchage d'un carottage Ø 500mm avec du mortier coupe-feu</t>
  </si>
  <si>
    <t>Rebouchage de passage rectangulaire 2500cm² avec mousse coupe-feu avec pose de plaque Polycarbonate en sous face, épaisseur 3mm mini collée à la colle polyuréthane</t>
  </si>
  <si>
    <t>Rebouchage de passage rectangulaire 2500cm² avec sacs intumescents (ouverture vide) avec pose de plaque Polycarbonate en sous face, épaisseur 3mm mini collée à la colle polyuréthane</t>
  </si>
  <si>
    <t>Rebouchage de passage rectangulaire 2500cm² avec sacs intumescents (ouverture avec présence de facilities) avec pose de plaque Polycarbonate en sous face, épaisseur 3mm mini collée à la colle polyuréthane</t>
  </si>
  <si>
    <t>Rebouchage de passage rectangulaire 2500cm² avec complexe plâtre-laine de roche-plâtre avec pose de plaque Polycarbonate en sous face, épaisseur 3mm mini collée à la colle polyuréthane</t>
  </si>
  <si>
    <t>Fourniture et pose de couvercle Polycarbonate sur collerette PVC  Ø 20 à 50mm</t>
  </si>
  <si>
    <t>Fourniture et pose de couvercle Polycarbonate sur collerette PVC   Ø 100mm</t>
  </si>
  <si>
    <t>Fourniture et pose de couvercle Polycarbonate sur collerette PVC  Ø 150mm</t>
  </si>
  <si>
    <t>Fourniture et pose de couvercle Polycarbonate sur collerette PVC  Ø 200mm</t>
  </si>
  <si>
    <t>Fourniture et pose de couvercle Polycarbonate sur collerette PVC  Ø 250mm</t>
  </si>
  <si>
    <t>Fourniture et pose de couvercle Polycarbonate sur collerette PVC  Ø 300mm</t>
  </si>
  <si>
    <t>Fourniture et pose de couvercle Polycarbonate sur collerette PVC  Ø 350mm</t>
  </si>
  <si>
    <t>Fourniture et pose de couvercle Polycarbonate sur collerette PVC  Ø 400mm</t>
  </si>
  <si>
    <t>Fourniture et pose de couvercle Polycarbonate sur collerette PVC  Ø 450mm</t>
  </si>
  <si>
    <t>Fourniture et pose de couvercle Polycarbonate sur collerette PVC  Ø 500mm</t>
  </si>
  <si>
    <t>Fourniture et application d'une peinture acrylique murale  pour une surface ≤ 0,5 m² avec préparation des surfaces</t>
  </si>
  <si>
    <t>Préparation de surface ≤ 0,5 m² pour pose de plat carbonne avec protection de chantier (polyanne, poche d'aspiration des poussières, etc.)</t>
  </si>
  <si>
    <t>Carottage Ø 350mm (seul) épaisseur dalle de 200mm</t>
  </si>
  <si>
    <r>
      <t xml:space="preserve">Fourniture et application d'une résine époxy bicomposants sans solvant en salle blanche (type SYKAFLOOR 381 ou équivalent) pour une surface </t>
    </r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0,5 m² avec préparation des surfaces</t>
    </r>
  </si>
  <si>
    <t>Pose de protection (type AQUILUX ou équivalent) épaisseur 10mm</t>
  </si>
  <si>
    <t>Dépose de collerette PVC quelquesoit le diamètre en salle blanche</t>
  </si>
  <si>
    <t>Mise en place de batard d'eau en périphérie de carottage quelquesoit la dimension en PVC de 50mm de hauteur et 6mm d'épaisseur, collé à la colle polyuréthane</t>
  </si>
  <si>
    <t xml:space="preserve">Dépose de batard d'eau </t>
  </si>
  <si>
    <t>Ensemble carottage Ø 100mm (carottage + collerette + couvercle Polycarbonate sur collerette PVC) épaisseur dalle de 80mm</t>
  </si>
  <si>
    <t>Ensemble carottage Ø 150mm (carottage + collerette + couvercle Polycarbonate sur collerette PVC) épaisseur dalle de 80mm</t>
  </si>
  <si>
    <t>Ensemble carottage Ø 200mm (carottage + collerette + couvercle Polycarbonate sur collerette PVC) épaisseur dalle de 80mm</t>
  </si>
  <si>
    <t>Ensemble carottage Ø 250mm (carottage + collerette + couvercle Polycarbonate sur collerette PVC) épaisseur dalle de 80mm</t>
  </si>
  <si>
    <t>Ensemble carottage Ø 300mm (carottage + collerette + couvercle Polycarbonate sur collerette PVC) épaisseur dalle de 80mm</t>
  </si>
  <si>
    <t>Ensemble carottage Ø 350mm (carottage + collerette + couvercle Polycarbonate sur collerette PVC) épaisseur dalle de 80mm</t>
  </si>
  <si>
    <t>Ensemble carottage Ø 400mm (carottage + collerette + couvercle Polycarbonate sur collerette PVC) épaisseur dalle de 80mm</t>
  </si>
  <si>
    <t>Ensemble carottage Ø 450mm (carottage + collerette + couvercle Polycarbonate sur collerette PVC) épaisseur dalle de 80mm</t>
  </si>
  <si>
    <t>Ensemble carottage Ø 500mm (carottage + collerette + couvercle Polycarbonate sur collerette PVC) épaisseur dalle de 80mm</t>
  </si>
  <si>
    <t>Ensemble carottage Ø 20 à 50mm (carottage + collerette + couvercle Polycarbonate sur collerette PVC) épaisseur dalle de 80mm</t>
  </si>
  <si>
    <t>Ensemble carottage Ø 20 à 50mm (carottage + collerette + couvercle Polycarbonate sur collerette PVC) épaisseur dalle de 200mm</t>
  </si>
  <si>
    <t>Ensemble carottage Ø 100mm (carottage + collerette + couvercle Polycarbonate sur collerette PVC) épaisseur dalle de 200mm</t>
  </si>
  <si>
    <t>Ensemble carottage Ø 150mm (carottage + collerette + couvercle Polycarbonate sur collerette PVC) épaisseur dalle de 200mm</t>
  </si>
  <si>
    <t>Ensemble carottage Ø 200mm (carottage + collerette + couvercle Polycarbonate sur collerette PVC) épaisseur dalle de 200mm</t>
  </si>
  <si>
    <t>Ensemble carottage Ø 250mm (carottage + collerette + couvercle Polycarbonate sur collerette PVC) épaisseur dalle de 200mm</t>
  </si>
  <si>
    <t>Ensemble carottage Ø 300mm (carottage + collerette + couvercle Polycarbonate sur collerette PVC) épaisseur dalle de 200mm</t>
  </si>
  <si>
    <t>Ensemble carottage Ø 350mm (carottage + collerette + couvercle Polycarbonate sur collerette PVC) épaisseur dalle de 200mm</t>
  </si>
  <si>
    <t>Ensemble carottage Ø 400mm (carottage + collerette + couvercle Polycarbonate sur collerette PVC) épaisseur dalle de 200mm</t>
  </si>
  <si>
    <t>Ensemble carottage Ø 450mm (carottage + collerette + couvercle Polycarbonate sur collerette PVC) épaisseur dalle de 200mm</t>
  </si>
  <si>
    <t>Ensemble carottage Ø 500mm (carottage + collerette + couvercle Polycarbonate sur collerette PVC) épaisseur dalle de 200mm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</si>
  <si>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</si>
  <si>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</si>
  <si>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</si>
  <si>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</si>
  <si>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</si>
  <si>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</si>
  <si>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</si>
  <si>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</si>
  <si>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</si>
  <si>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</si>
  <si>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</si>
  <si>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</si>
  <si>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</si>
  <si>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</si>
  <si>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</si>
  <si>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</si>
  <si>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</si>
  <si>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</si>
  <si>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</si>
  <si>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</si>
  <si>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Bâtiment 52B &amp; 52C (tous types d'infrastructures confondus)
hauteur de plenums de reprise 90cm</t>
  </si>
  <si>
    <t>Application de mortier de réparation en sous face de dalles (Prix / 2500cm²)</t>
  </si>
  <si>
    <t>Fourniture et application d'une peinture en sous face de dalle (Prix /  2500cm²)</t>
  </si>
  <si>
    <t>Application d'une peinture sur épaisseur de dalle après mise à nu d'un carrotage quelque soit le diamètre</t>
  </si>
  <si>
    <t>Fourniture et application d'une peinture en sous face de dalle (Prix / 2500cm²)</t>
  </si>
  <si>
    <t>Carottage Ø 20 à 50mm (seul) épaisseur de dalle de 400mm</t>
  </si>
  <si>
    <t>Carottage Ø 100mm (seul) épaisseur de dalle de 400mm</t>
  </si>
  <si>
    <t>Carottage Ø 150mm (seul) épaisseur de dalle de 400mm</t>
  </si>
  <si>
    <t>Carottage Ø 200mm (seul) épaisseur de dalle de 400mm</t>
  </si>
  <si>
    <t>Carottage Ø 250mm (seul) épaisseur de dalle de 400mm</t>
  </si>
  <si>
    <t>Carottage Ø 300mm (seul) épaisseur de dalle de 400mm</t>
  </si>
  <si>
    <t>Carottage Ø 350mm (seul) épaisseur de dalle de 400mm</t>
  </si>
  <si>
    <t>Carottage Ø 400mm (seul) épaisseur de dalle de 400mm</t>
  </si>
  <si>
    <t>Carottage Ø 450mm (seul) épaisseur de dalle de 400mm</t>
  </si>
  <si>
    <t>Carottage Ø 500mm (seul) épaisseur de dalle de 400mm</t>
  </si>
  <si>
    <t>Pose de plaque PTFE (dimension 280 x 280 épaisseur 5mm) fixée par 4 chevilles inox M6 x 55 type Spit Fix ou équivalent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</si>
  <si>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</si>
  <si>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</si>
  <si>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</si>
  <si>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</si>
  <si>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</si>
  <si>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</si>
  <si>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</si>
  <si>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</si>
  <si>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</si>
  <si>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4.23</t>
  </si>
  <si>
    <t>4.24</t>
  </si>
  <si>
    <t>Bâtiment 40.07 (tous types d'infrastructures confondus)
hauteur de plenums de reprise 90cm</t>
  </si>
  <si>
    <t>Bâtiment 41.03 (tous types d'infrastructures confondus)
hauteur de plenums de reprise 70cm</t>
  </si>
  <si>
    <t>Fourniture et application d'une peinture en sous face de dalle alvéolaires (Prix / 2500cm²)</t>
  </si>
  <si>
    <t>Carottage Ø 20 à 50mm (seul) épaisseur 300mm</t>
  </si>
  <si>
    <t>Carottage Ø 100mm (seul)  épaisseur 300mm</t>
  </si>
  <si>
    <t>Carottage Ø 150mm (seul) épaisseur 300mm</t>
  </si>
  <si>
    <t>Carottage Ø 200mm (seul) épaisseur 300mm</t>
  </si>
  <si>
    <t>Carottage Ø 250mm (seul) épaisseur 300mm</t>
  </si>
  <si>
    <t>Carottage Ø 300mm (seul) épaisseur 300mm</t>
  </si>
  <si>
    <t>Carottage Ø 350mm (seul) épaisseur 300mm</t>
  </si>
  <si>
    <t>Carottage Ø 400mm (seul) épaisseur 300mm</t>
  </si>
  <si>
    <t>Carottage Ø 450mm (seul) épaisseur 300mm</t>
  </si>
  <si>
    <t>Carottage Ø 500mm (seul) épaisseur 300mm</t>
  </si>
  <si>
    <t>Ensemble carottage Ø 20 à 50mm (carottage + collerette + couvercle Polycarbonate sur collerette PVC) épaisseur dalle de 250mm</t>
  </si>
  <si>
    <t>Ensemble carottage Ø 100mm (carottage + collerette + couvercle Polycarbonate sur collerette PVC) épaisseur dalle de 250mm</t>
  </si>
  <si>
    <t>Ensemble carottage Ø 150mm (carottage + collerette + couvercle Polycarbonate sur collerette PVC) épaisseur dalle de 250mm</t>
  </si>
  <si>
    <t>Ensemble carottage Ø 200mm (carottage + collerette + couvercle Polycarbonate sur collerette PVC) épaisseur dalle de 250mm</t>
  </si>
  <si>
    <t>Ensemble carottage Ø 250mm (carottage + collerette + couvercle Polycarbonate sur collerette PVC) épaisseur dalle de 250mm</t>
  </si>
  <si>
    <t>Ensemble carottage Ø 300mm (carottage + collerette + couvercle Polycarbonate sur collerette PVC) épaisseur dalle de 250mm</t>
  </si>
  <si>
    <t>Ensemble carottage Ø 350mm (carottage + collerette + couvercle Polycarbonate sur collerette PVC) épaisseur dalle de 250mm</t>
  </si>
  <si>
    <t>Ensemble carottage Ø 400mm (carottage + collerette + couvercle Polycarbonate sur collerette PVC) épaisseur dalle de 250mm</t>
  </si>
  <si>
    <t>Ensemble carottage Ø 450mm (carottage + collerette + couvercle Polycarbonate sur collerette PVC) épaisseur dalle de 250mm</t>
  </si>
  <si>
    <t>Ensemble carottage Ø 500mm (carottage + collerette + couvercle Polycarbonate sur collerette PVC) épaisseur dalle de 250mm</t>
  </si>
  <si>
    <t>Ensemble carottage Ø 20 à 50mm (carottage + collerette + couvercle Polycarbonate sur collerette PVC) épaisseur dalle de 300mm</t>
  </si>
  <si>
    <t>Ensemble carottage Ø 100mm (carottage + collerette + couvercle Polycarbonate sur collerette PVC) épaisseur dalle de 300mm</t>
  </si>
  <si>
    <t>Ensemble carottage Ø 150mm (carottage + collerette + couvercle Polycarbonate sur collerette PVC) épaisseur dalle de 300mm</t>
  </si>
  <si>
    <t>Ensemble carottage Ø 200mm (carottage + collerette + couvercle Polycarbonate sur collerette PVC) épaisseur dalle de 300mm</t>
  </si>
  <si>
    <t>Ensemble carottage Ø 250mm (carottage + collerette + couvercle Polycarbonate sur collerette PVC) épaisseur dalle de 300mm</t>
  </si>
  <si>
    <t>Ensemble carottage Ø 300mm (carottage + collerette + couvercle Polycarbonate sur collerette PVC) épaisseur dalle de 300mm</t>
  </si>
  <si>
    <t>Ensemble carottage Ø 350mm (carottage + collerette + couvercle Polycarbonate sur collerette PVC) épaisseur dalle de 300mm</t>
  </si>
  <si>
    <t>Ensemble carottage Ø 400mm (carottage + collerette + couvercle Polycarbonate sur collerette PVC) épaisseur dalle de 300mm</t>
  </si>
  <si>
    <t>Ensemble carottage Ø 450mm (carottage + collerette + couvercle Polycarbonate sur collerette PVC) épaisseur dalle de 300mm</t>
  </si>
  <si>
    <t>Ensemble carottage Ø 500mm (carottage + collerette + couvercle Polycarbonate sur collerette PVC) épaisseur dalle de 300mm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</si>
  <si>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</si>
  <si>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</si>
  <si>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</si>
  <si>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</si>
  <si>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</si>
  <si>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</si>
  <si>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</si>
  <si>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</si>
  <si>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</si>
  <si>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</si>
  <si>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</si>
  <si>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</si>
  <si>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</si>
  <si>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</si>
  <si>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</si>
  <si>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</si>
  <si>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</si>
  <si>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</si>
  <si>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</si>
  <si>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</si>
  <si>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</si>
  <si>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</si>
  <si>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</si>
  <si>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</si>
  <si>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</si>
  <si>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</si>
  <si>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</si>
  <si>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</si>
  <si>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</si>
  <si>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</si>
  <si>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</si>
  <si>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</si>
  <si>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</si>
  <si>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</si>
  <si>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</si>
  <si>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</si>
  <si>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</si>
  <si>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</si>
  <si>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PU</t>
  </si>
  <si>
    <t>1.90</t>
  </si>
  <si>
    <t>1.91</t>
  </si>
  <si>
    <t>TOTAL</t>
  </si>
  <si>
    <t>1. Communs</t>
  </si>
  <si>
    <t>2. Bâtiments 40 &amp; 41</t>
  </si>
  <si>
    <t>3. Bâtments 52B &amp; 52C</t>
  </si>
  <si>
    <t>4. Bâtiment 40.07</t>
  </si>
  <si>
    <t>5. Bâtiment 41.03</t>
  </si>
  <si>
    <t>A compléter</t>
  </si>
  <si>
    <t>Récapitulatif</t>
  </si>
  <si>
    <t>PU HT</t>
  </si>
  <si>
    <t>Les quantités indiquées au DQE sont des ordres de grandeurs qui n'ont pas de valeur contractuelle. Le fait de ne pas les atteindre n'ouvre pas droit à indemnisation au bénéfice du Titulaire de l'accord-cadre.</t>
  </si>
  <si>
    <t>Le montant total du DQE sur la durée total de l'accord cadre ne peut être supérieur au montant plafond de l'accord cadre, soit 2 500 000€ HT.</t>
  </si>
  <si>
    <t>TOTAL SUR 4 ANS HT</t>
  </si>
  <si>
    <t>TOTAL annuel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</si>
</sst>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4"/>
      <color rgb="FF0070C0"/>
      <name val="Arial"/>
      <family val="2"/>
    </font>
    <font>
      <sz val="11"/>
      <color theme="1"/>
      <name val="Arial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4" fontId="3" fillId="0" borderId="0" xfId="1" applyFont="1"/>
    <xf numFmtId="0" fontId="0" fillId="0" borderId="1" xfId="0" applyBorder="1"/>
    <xf numFmtId="44" fontId="6" fillId="0" borderId="1" xfId="0" applyNumberFormat="1" applyFont="1" applyBorder="1"/>
    <xf numFmtId="0" fontId="11" fillId="0" borderId="1" xfId="0" applyFont="1" applyBorder="1"/>
    <xf numFmtId="0" fontId="12" fillId="0" borderId="1" xfId="0" applyFont="1" applyBorder="1"/>
    <xf numFmtId="44" fontId="12" fillId="0" borderId="1" xfId="0" applyNumberFormat="1" applyFont="1" applyBorder="1"/>
    <xf numFmtId="0" fontId="11" fillId="0" borderId="0" xfId="0" applyFont="1"/>
    <xf numFmtId="44" fontId="1" fillId="0" borderId="0" xfId="1" applyFont="1"/>
    <xf numFmtId="44" fontId="1" fillId="0" borderId="0" xfId="1" applyFont="1" applyAlignment="1">
      <alignment horizontal="center" vertical="center" wrapText="1"/>
    </xf>
    <xf numFmtId="44" fontId="1" fillId="0" borderId="0" xfId="1" applyFont="1" applyAlignment="1">
      <alignment horizontal="center" vertical="center"/>
    </xf>
    <xf numFmtId="44" fontId="13" fillId="0" borderId="0" xfId="1" applyFont="1"/>
    <xf numFmtId="44" fontId="0" fillId="0" borderId="0" xfId="1" applyFont="1"/>
    <xf numFmtId="0" fontId="12" fillId="0" borderId="0" xfId="0" applyFont="1"/>
    <xf numFmtId="44" fontId="12" fillId="0" borderId="1" xfId="1" applyFont="1" applyBorder="1"/>
    <xf numFmtId="44" fontId="2" fillId="0" borderId="0" xfId="1" applyFont="1" applyAlignment="1">
      <alignment horizontal="left" wrapText="1"/>
    </xf>
    <xf numFmtId="44" fontId="14" fillId="0" borderId="1" xfId="1" applyFont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7" fillId="2" borderId="0" xfId="0" applyFont="1" applyFill="1" applyAlignment="1">
      <alignment horizontal="center"/>
    </xf>
    <xf numFmtId="0" fontId="0" fillId="2" borderId="0" xfId="0" applyFill="1"/>
    <xf numFmtId="44" fontId="1" fillId="2" borderId="0" xfId="1" applyFont="1" applyFill="1"/>
    <xf numFmtId="0" fontId="15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44" fontId="6" fillId="3" borderId="1" xfId="0" applyNumberFormat="1" applyFont="1" applyFill="1" applyBorder="1"/>
    <xf numFmtId="0" fontId="2" fillId="0" borderId="0" xfId="0" applyFont="1" applyAlignment="1">
      <alignment horizontal="left" wrapText="1"/>
    </xf>
    <xf numFmtId="0" fontId="0" fillId="3" borderId="1" xfId="0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44" fontId="17" fillId="3" borderId="1" xfId="0" applyNumberFormat="1" applyFont="1" applyFill="1" applyBorder="1"/>
  </cellXfs>
  <cellStyles count="2">
    <cellStyle name="Monétaire" xfId="1" builtinId="4"/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A329B7-7129-4F01-8392-617A7E8DB756}" name="Tableau13" displayName="Tableau13" ref="A5:F96" totalsRowShown="0" headerRowDxfId="39" dataDxfId="38">
  <autoFilter ref="A5:F96" xr:uid="{F9A329B7-7129-4F01-8392-617A7E8DB756}"/>
  <tableColumns count="6">
    <tableColumn id="1" xr3:uid="{0657BD09-D433-4EF4-9337-B40B4967FB98}" name="Item" dataDxfId="37"/>
    <tableColumn id="2" xr3:uid="{A099189F-E9B8-479F-A5C4-CF39D82661D3}" name="Description" dataDxfId="36"/>
    <tableColumn id="3" xr3:uid="{F38950A2-2FF3-4110-90FD-B6B8662AC350}" name="Unité" dataDxfId="35"/>
    <tableColumn id="4" xr3:uid="{0215CB77-3CA1-4B4E-B0B1-6C07BF5EA2F0}" name="Quantités estimatives annuelles" dataDxfId="34"/>
    <tableColumn id="8" xr3:uid="{66B8AFAA-1EAE-4E7C-A614-127F83844C89}" name="PU HT" dataDxfId="33"/>
    <tableColumn id="5" xr3:uid="{4D8DFD57-232C-4283-A0D0-8E305AC0C811}" name="TOTAL" dataDxfId="32" dataCellStyle="Monétaire">
      <calculatedColumnFormula>Tableau13[[#This Row],[Quantités estimatives annuelles]]*Tableau13[[#This Row],[PU HT]]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2:F45" totalsRowShown="0" headerRowDxfId="31" dataDxfId="30">
  <autoFilter ref="A2:F45" xr:uid="{00000000-0009-0000-0100-000001000000}"/>
  <tableColumns count="6">
    <tableColumn id="1" xr3:uid="{00000000-0010-0000-0000-000001000000}" name="Item" dataDxfId="29"/>
    <tableColumn id="2" xr3:uid="{00000000-0010-0000-0000-000002000000}" name="Description" dataDxfId="28"/>
    <tableColumn id="3" xr3:uid="{00000000-0010-0000-0000-000003000000}" name="Unité" dataDxfId="27"/>
    <tableColumn id="4" xr3:uid="{00000000-0010-0000-0000-000004000000}" name="Quantités estimatives annuelles" dataDxfId="26"/>
    <tableColumn id="7" xr3:uid="{00000000-0010-0000-0000-000007000000}" name="PU HT" dataDxfId="25" dataCellStyle="Monétaire"/>
    <tableColumn id="5" xr3:uid="{FCAD4C8D-3861-48B7-87FC-462F5D9B7E30}" name="TOTAL" dataDxfId="24" dataCellStyle="Monétaire">
      <calculatedColumnFormula>Tableau1[[#This Row],[Quantités estimatives annuelles]]*Tableau1[[#This Row],[PU HT]]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au14" displayName="Tableau14" ref="A2:F36" totalsRowShown="0" headerRowDxfId="23" dataDxfId="22">
  <autoFilter ref="A2:F36" xr:uid="{00000000-0009-0000-0100-000003000000}"/>
  <tableColumns count="6">
    <tableColumn id="1" xr3:uid="{00000000-0010-0000-0100-000001000000}" name="Item" dataDxfId="21"/>
    <tableColumn id="2" xr3:uid="{00000000-0010-0000-0100-000002000000}" name="Description" dataDxfId="20"/>
    <tableColumn id="3" xr3:uid="{00000000-0010-0000-0100-000003000000}" name="Unité" dataDxfId="19"/>
    <tableColumn id="4" xr3:uid="{00000000-0010-0000-0100-000004000000}" name="Quantités estimatives annuelles" dataDxfId="18"/>
    <tableColumn id="7" xr3:uid="{00000000-0010-0000-0100-000007000000}" name="PU" dataDxfId="17" dataCellStyle="Monétaire"/>
    <tableColumn id="5" xr3:uid="{568BFC15-0FBC-451C-918D-C71580561A4F}" name="TOTAL" dataDxfId="16" dataCellStyle="Monétaire">
      <calculatedColumnFormula>Tableau14[[#This Row],[Quantités estimatives annuelles]]*Tableau14[[#This Row],[PU]]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B54843-A88B-4C5F-89AE-6D72A85ABF84}" name="Tableau16" displayName="Tableau16" ref="A2:F26" totalsRowShown="0" headerRowDxfId="15" dataDxfId="14">
  <autoFilter ref="A2:F26" xr:uid="{B7B54843-A88B-4C5F-89AE-6D72A85ABF84}"/>
  <tableColumns count="6">
    <tableColumn id="1" xr3:uid="{1737AE8B-6818-4E94-B569-4943BF693B1E}" name="Item" dataDxfId="13"/>
    <tableColumn id="2" xr3:uid="{2BEC9BFF-A4EE-4D54-933C-42679C4DB8BD}" name="Description" dataDxfId="12"/>
    <tableColumn id="3" xr3:uid="{1885A3E8-52F4-455F-9B58-815AAAF1FB13}" name="Unité" dataDxfId="11"/>
    <tableColumn id="4" xr3:uid="{CE6274BB-EF65-43A7-9EEC-8098810D73D7}" name="Quantités estimatives annuelles" dataDxfId="10"/>
    <tableColumn id="16385" xr3:uid="{A290AE5C-69FB-45F6-9E3D-DA0B496EF852}" name="PU" dataDxfId="9" dataCellStyle="Monétaire"/>
    <tableColumn id="5" xr3:uid="{2AEE814B-1EEC-4B47-8A0B-96C6B8EFFE87}" name="TOTAL" dataDxfId="8" dataCellStyle="Monétaire">
      <calculatedColumnFormula>Tableau16[[#This Row],[Quantités estimatives annuelles]]*Tableau16[[#This Row],[PU]]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F4B3ACD-C420-45E6-B3D5-FC222E8CFF0A}" name="Tableau167" displayName="Tableau167" ref="A2:F54" totalsRowShown="0" headerRowDxfId="7" dataDxfId="6">
  <autoFilter ref="A2:F54" xr:uid="{0F4B3ACD-C420-45E6-B3D5-FC222E8CFF0A}"/>
  <tableColumns count="6">
    <tableColumn id="1" xr3:uid="{CD2CAE4B-DEFD-4ABF-8163-3F1B8BC3350E}" name="Item" dataDxfId="5"/>
    <tableColumn id="2" xr3:uid="{B1786B74-40A9-457A-A6DB-33635FC42016}" name="Description" dataDxfId="4"/>
    <tableColumn id="3" xr3:uid="{B5E69093-1394-4128-9A64-B37B401DB785}" name="Unité" dataDxfId="3"/>
    <tableColumn id="4" xr3:uid="{A9EDD6FF-A5BA-4209-8DFD-359B82E0BB72}" name="Quantités estimatives annuelles" dataDxfId="2"/>
    <tableColumn id="7" xr3:uid="{56933C70-B4DB-448B-9317-36E07C3F6E0D}" name="PU" dataDxfId="1" dataCellStyle="Monétaire"/>
    <tableColumn id="5" xr3:uid="{3F1CB8F8-B049-4D29-8484-382A889B4EB2}" name="TOTAL" dataDxfId="0" dataCellStyle="Monétaire">
      <calculatedColumnFormula>Tableau167[[#This Row],[Quantités estimatives annuelles]]*Tableau167[[#This Row],[PU]]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48531-90BD-4F83-964B-186D68BD670C}">
  <sheetPr>
    <pageSetUpPr fitToPage="1"/>
  </sheetPr>
  <dimension ref="A2:F98"/>
  <sheetViews>
    <sheetView showGridLines="0" tabSelected="1" zoomScale="85" zoomScaleNormal="85" workbookViewId="0">
      <selection activeCell="E6" sqref="E6"/>
    </sheetView>
  </sheetViews>
  <sheetFormatPr baseColWidth="10" defaultRowHeight="15" x14ac:dyDescent="0.25"/>
  <cols>
    <col min="1" max="1" width="14.5703125" customWidth="1"/>
    <col min="2" max="2" width="192.28515625" bestFit="1" customWidth="1"/>
    <col min="3" max="3" width="24.42578125" customWidth="1"/>
    <col min="4" max="4" width="16" bestFit="1" customWidth="1"/>
    <col min="6" max="6" width="16.85546875" customWidth="1"/>
  </cols>
  <sheetData>
    <row r="2" spans="1:6" x14ac:dyDescent="0.25">
      <c r="A2" s="29"/>
      <c r="B2" t="s">
        <v>472</v>
      </c>
    </row>
    <row r="4" spans="1:6" s="1" customFormat="1" ht="18" x14ac:dyDescent="0.25">
      <c r="A4" s="34" t="s">
        <v>104</v>
      </c>
      <c r="B4" s="34"/>
    </row>
    <row r="5" spans="1:6" s="2" customFormat="1" ht="42.75" x14ac:dyDescent="0.2">
      <c r="A5" s="3" t="s">
        <v>50</v>
      </c>
      <c r="B5" s="4" t="s">
        <v>0</v>
      </c>
      <c r="C5" s="4" t="s">
        <v>9</v>
      </c>
      <c r="D5" s="4" t="s">
        <v>87</v>
      </c>
      <c r="E5" s="4" t="s">
        <v>474</v>
      </c>
      <c r="F5" s="9" t="s">
        <v>466</v>
      </c>
    </row>
    <row r="6" spans="1:6" s="1" customFormat="1" ht="14.25" x14ac:dyDescent="0.2">
      <c r="A6" s="2" t="s">
        <v>51</v>
      </c>
      <c r="B6" s="1" t="s">
        <v>269</v>
      </c>
      <c r="C6" s="2" t="s">
        <v>10</v>
      </c>
      <c r="D6" s="8">
        <v>20</v>
      </c>
      <c r="E6" s="26"/>
      <c r="F6" s="10">
        <f>Tableau13[[#This Row],[Quantités estimatives annuelles]]*Tableau13[[#This Row],[PU HT]]</f>
        <v>0</v>
      </c>
    </row>
    <row r="7" spans="1:6" s="1" customFormat="1" ht="14.25" x14ac:dyDescent="0.2">
      <c r="A7" s="2" t="s">
        <v>52</v>
      </c>
      <c r="B7" s="1" t="s">
        <v>39</v>
      </c>
      <c r="C7" s="2" t="s">
        <v>10</v>
      </c>
      <c r="D7" s="8">
        <v>35</v>
      </c>
      <c r="E7" s="27"/>
      <c r="F7" s="10">
        <f>Tableau13[[#This Row],[Quantités estimatives annuelles]]*Tableau13[[#This Row],[PU HT]]</f>
        <v>0</v>
      </c>
    </row>
    <row r="8" spans="1:6" s="1" customFormat="1" ht="14.25" x14ac:dyDescent="0.2">
      <c r="A8" s="2" t="s">
        <v>53</v>
      </c>
      <c r="B8" s="1" t="s">
        <v>40</v>
      </c>
      <c r="C8" s="2" t="s">
        <v>10</v>
      </c>
      <c r="D8" s="8">
        <v>18</v>
      </c>
      <c r="E8" s="27"/>
      <c r="F8" s="10">
        <f>Tableau13[[#This Row],[Quantités estimatives annuelles]]*Tableau13[[#This Row],[PU HT]]</f>
        <v>0</v>
      </c>
    </row>
    <row r="9" spans="1:6" s="1" customFormat="1" ht="14.25" x14ac:dyDescent="0.2">
      <c r="A9" s="2" t="s">
        <v>54</v>
      </c>
      <c r="B9" s="1" t="s">
        <v>41</v>
      </c>
      <c r="C9" s="2" t="s">
        <v>10</v>
      </c>
      <c r="D9" s="8">
        <v>18</v>
      </c>
      <c r="E9" s="27"/>
      <c r="F9" s="10">
        <f>Tableau13[[#This Row],[Quantités estimatives annuelles]]*Tableau13[[#This Row],[PU HT]]</f>
        <v>0</v>
      </c>
    </row>
    <row r="10" spans="1:6" s="1" customFormat="1" ht="14.25" x14ac:dyDescent="0.2">
      <c r="A10" s="2" t="s">
        <v>55</v>
      </c>
      <c r="B10" s="1" t="s">
        <v>42</v>
      </c>
      <c r="C10" s="2" t="s">
        <v>10</v>
      </c>
      <c r="D10" s="8">
        <v>8</v>
      </c>
      <c r="E10" s="27"/>
      <c r="F10" s="10">
        <f>Tableau13[[#This Row],[Quantités estimatives annuelles]]*Tableau13[[#This Row],[PU HT]]</f>
        <v>0</v>
      </c>
    </row>
    <row r="11" spans="1:6" s="1" customFormat="1" ht="14.25" x14ac:dyDescent="0.2">
      <c r="A11" s="2" t="s">
        <v>56</v>
      </c>
      <c r="B11" s="1" t="s">
        <v>43</v>
      </c>
      <c r="C11" s="2" t="s">
        <v>10</v>
      </c>
      <c r="D11" s="8">
        <v>1</v>
      </c>
      <c r="E11" s="27"/>
      <c r="F11" s="10">
        <f>Tableau13[[#This Row],[Quantités estimatives annuelles]]*Tableau13[[#This Row],[PU HT]]</f>
        <v>0</v>
      </c>
    </row>
    <row r="12" spans="1:6" s="1" customFormat="1" ht="14.25" x14ac:dyDescent="0.2">
      <c r="A12" s="2" t="s">
        <v>57</v>
      </c>
      <c r="B12" s="1" t="s">
        <v>44</v>
      </c>
      <c r="C12" s="2" t="s">
        <v>10</v>
      </c>
      <c r="D12" s="8">
        <v>1</v>
      </c>
      <c r="E12" s="28"/>
      <c r="F12" s="10">
        <f>Tableau13[[#This Row],[Quantités estimatives annuelles]]*Tableau13[[#This Row],[PU HT]]</f>
        <v>0</v>
      </c>
    </row>
    <row r="13" spans="1:6" s="1" customFormat="1" ht="14.25" x14ac:dyDescent="0.2">
      <c r="A13" s="2" t="s">
        <v>58</v>
      </c>
      <c r="B13" s="1" t="s">
        <v>45</v>
      </c>
      <c r="C13" s="2" t="s">
        <v>10</v>
      </c>
      <c r="D13" s="8">
        <v>1</v>
      </c>
      <c r="E13" s="27"/>
      <c r="F13" s="10">
        <f>Tableau13[[#This Row],[Quantités estimatives annuelles]]*Tableau13[[#This Row],[PU HT]]</f>
        <v>0</v>
      </c>
    </row>
    <row r="14" spans="1:6" s="1" customFormat="1" ht="14.25" x14ac:dyDescent="0.2">
      <c r="A14" s="2" t="s">
        <v>59</v>
      </c>
      <c r="B14" s="1" t="s">
        <v>183</v>
      </c>
      <c r="C14" s="2" t="s">
        <v>10</v>
      </c>
      <c r="D14" s="8">
        <v>1</v>
      </c>
      <c r="E14" s="27"/>
      <c r="F14" s="10">
        <f>Tableau13[[#This Row],[Quantités estimatives annuelles]]*Tableau13[[#This Row],[PU HT]]</f>
        <v>0</v>
      </c>
    </row>
    <row r="15" spans="1:6" s="1" customFormat="1" ht="14.25" x14ac:dyDescent="0.2">
      <c r="A15" s="2" t="s">
        <v>18</v>
      </c>
      <c r="B15" s="1" t="s">
        <v>184</v>
      </c>
      <c r="C15" s="2" t="s">
        <v>10</v>
      </c>
      <c r="D15" s="8">
        <v>1</v>
      </c>
      <c r="E15" s="27"/>
      <c r="F15" s="10">
        <f>Tableau13[[#This Row],[Quantités estimatives annuelles]]*Tableau13[[#This Row],[PU HT]]</f>
        <v>0</v>
      </c>
    </row>
    <row r="16" spans="1:6" s="1" customFormat="1" ht="14.25" x14ac:dyDescent="0.2">
      <c r="A16" s="2" t="s">
        <v>1</v>
      </c>
      <c r="B16" s="1" t="s">
        <v>322</v>
      </c>
      <c r="C16" s="2" t="s">
        <v>10</v>
      </c>
      <c r="D16" s="8">
        <v>18</v>
      </c>
      <c r="E16" s="27"/>
      <c r="F16" s="10">
        <f>Tableau13[[#This Row],[Quantités estimatives annuelles]]*Tableau13[[#This Row],[PU HT]]</f>
        <v>0</v>
      </c>
    </row>
    <row r="17" spans="1:6" s="1" customFormat="1" ht="14.25" x14ac:dyDescent="0.2">
      <c r="A17" s="2" t="s">
        <v>19</v>
      </c>
      <c r="B17" s="1" t="s">
        <v>270</v>
      </c>
      <c r="C17" s="2" t="s">
        <v>10</v>
      </c>
      <c r="D17" s="8">
        <v>30</v>
      </c>
      <c r="E17" s="27"/>
      <c r="F17" s="10">
        <f>Tableau13[[#This Row],[Quantités estimatives annuelles]]*Tableau13[[#This Row],[PU HT]]</f>
        <v>0</v>
      </c>
    </row>
    <row r="18" spans="1:6" s="1" customFormat="1" ht="14.25" x14ac:dyDescent="0.2">
      <c r="A18" s="2" t="s">
        <v>2</v>
      </c>
      <c r="B18" s="1" t="s">
        <v>271</v>
      </c>
      <c r="C18" s="2" t="s">
        <v>10</v>
      </c>
      <c r="D18" s="8">
        <v>20</v>
      </c>
      <c r="E18" s="27"/>
      <c r="F18" s="10">
        <f>Tableau13[[#This Row],[Quantités estimatives annuelles]]*Tableau13[[#This Row],[PU HT]]</f>
        <v>0</v>
      </c>
    </row>
    <row r="19" spans="1:6" s="1" customFormat="1" ht="14.25" x14ac:dyDescent="0.2">
      <c r="A19" s="2" t="s">
        <v>3</v>
      </c>
      <c r="B19" s="1" t="s">
        <v>272</v>
      </c>
      <c r="C19" s="2" t="s">
        <v>10</v>
      </c>
      <c r="D19" s="8">
        <v>20</v>
      </c>
      <c r="E19" s="27"/>
      <c r="F19" s="10">
        <f>Tableau13[[#This Row],[Quantités estimatives annuelles]]*Tableau13[[#This Row],[PU HT]]</f>
        <v>0</v>
      </c>
    </row>
    <row r="20" spans="1:6" s="1" customFormat="1" ht="14.25" x14ac:dyDescent="0.2">
      <c r="A20" s="2" t="s">
        <v>4</v>
      </c>
      <c r="B20" s="1" t="s">
        <v>273</v>
      </c>
      <c r="C20" s="2" t="s">
        <v>10</v>
      </c>
      <c r="D20" s="8">
        <v>10</v>
      </c>
      <c r="E20" s="27"/>
      <c r="F20" s="10">
        <f>Tableau13[[#This Row],[Quantités estimatives annuelles]]*Tableau13[[#This Row],[PU HT]]</f>
        <v>0</v>
      </c>
    </row>
    <row r="21" spans="1:6" s="1" customFormat="1" ht="14.25" x14ac:dyDescent="0.2">
      <c r="A21" s="2" t="s">
        <v>5</v>
      </c>
      <c r="B21" s="1" t="s">
        <v>274</v>
      </c>
      <c r="C21" s="2" t="s">
        <v>10</v>
      </c>
      <c r="D21" s="8">
        <v>10</v>
      </c>
      <c r="E21" s="27"/>
      <c r="F21" s="10">
        <f>Tableau13[[#This Row],[Quantités estimatives annuelles]]*Tableau13[[#This Row],[PU HT]]</f>
        <v>0</v>
      </c>
    </row>
    <row r="22" spans="1:6" s="1" customFormat="1" ht="14.25" x14ac:dyDescent="0.2">
      <c r="A22" s="2" t="s">
        <v>6</v>
      </c>
      <c r="B22" s="1" t="s">
        <v>275</v>
      </c>
      <c r="C22" s="2" t="s">
        <v>10</v>
      </c>
      <c r="D22" s="8">
        <v>10</v>
      </c>
      <c r="E22" s="27"/>
      <c r="F22" s="10">
        <f>Tableau13[[#This Row],[Quantités estimatives annuelles]]*Tableau13[[#This Row],[PU HT]]</f>
        <v>0</v>
      </c>
    </row>
    <row r="23" spans="1:6" s="1" customFormat="1" ht="14.25" x14ac:dyDescent="0.2">
      <c r="A23" s="2" t="s">
        <v>7</v>
      </c>
      <c r="B23" s="1" t="s">
        <v>276</v>
      </c>
      <c r="C23" s="2" t="s">
        <v>10</v>
      </c>
      <c r="D23" s="8">
        <v>8</v>
      </c>
      <c r="E23" s="27"/>
      <c r="F23" s="10">
        <f>Tableau13[[#This Row],[Quantités estimatives annuelles]]*Tableau13[[#This Row],[PU HT]]</f>
        <v>0</v>
      </c>
    </row>
    <row r="24" spans="1:6" s="1" customFormat="1" ht="14.25" x14ac:dyDescent="0.2">
      <c r="A24" s="2" t="s">
        <v>20</v>
      </c>
      <c r="B24" s="1" t="s">
        <v>277</v>
      </c>
      <c r="C24" s="2" t="s">
        <v>10</v>
      </c>
      <c r="D24" s="8">
        <v>1</v>
      </c>
      <c r="E24" s="27"/>
      <c r="F24" s="10">
        <f>Tableau13[[#This Row],[Quantités estimatives annuelles]]*Tableau13[[#This Row],[PU HT]]</f>
        <v>0</v>
      </c>
    </row>
    <row r="25" spans="1:6" s="1" customFormat="1" ht="14.25" x14ac:dyDescent="0.2">
      <c r="A25" s="2" t="s">
        <v>21</v>
      </c>
      <c r="B25" s="1" t="s">
        <v>278</v>
      </c>
      <c r="C25" s="2" t="s">
        <v>10</v>
      </c>
      <c r="D25" s="8">
        <v>1</v>
      </c>
      <c r="E25" s="27"/>
      <c r="F25" s="10">
        <f>Tableau13[[#This Row],[Quantités estimatives annuelles]]*Tableau13[[#This Row],[PU HT]]</f>
        <v>0</v>
      </c>
    </row>
    <row r="26" spans="1:6" s="1" customFormat="1" ht="14.25" x14ac:dyDescent="0.2">
      <c r="A26" s="2" t="s">
        <v>22</v>
      </c>
      <c r="B26" s="1" t="s">
        <v>279</v>
      </c>
      <c r="C26" s="2" t="s">
        <v>10</v>
      </c>
      <c r="D26" s="8">
        <v>1</v>
      </c>
      <c r="E26" s="27"/>
      <c r="F26" s="10">
        <f>Tableau13[[#This Row],[Quantités estimatives annuelles]]*Tableau13[[#This Row],[PU HT]]</f>
        <v>0</v>
      </c>
    </row>
    <row r="27" spans="1:6" s="1" customFormat="1" ht="14.25" x14ac:dyDescent="0.2">
      <c r="A27" s="2" t="s">
        <v>23</v>
      </c>
      <c r="B27" s="1" t="s">
        <v>280</v>
      </c>
      <c r="C27" s="2" t="s">
        <v>10</v>
      </c>
      <c r="D27" s="8">
        <v>1</v>
      </c>
      <c r="E27" s="27"/>
      <c r="F27" s="10">
        <f>Tableau13[[#This Row],[Quantités estimatives annuelles]]*Tableau13[[#This Row],[PU HT]]</f>
        <v>0</v>
      </c>
    </row>
    <row r="28" spans="1:6" s="1" customFormat="1" ht="14.25" x14ac:dyDescent="0.2">
      <c r="A28" s="2" t="s">
        <v>24</v>
      </c>
      <c r="B28" s="1" t="s">
        <v>281</v>
      </c>
      <c r="C28" s="2" t="s">
        <v>10</v>
      </c>
      <c r="D28" s="8">
        <v>1</v>
      </c>
      <c r="E28" s="27"/>
      <c r="F28" s="10">
        <f>Tableau13[[#This Row],[Quantités estimatives annuelles]]*Tableau13[[#This Row],[PU HT]]</f>
        <v>0</v>
      </c>
    </row>
    <row r="29" spans="1:6" s="1" customFormat="1" ht="14.25" x14ac:dyDescent="0.2">
      <c r="A29" s="2" t="s">
        <v>25</v>
      </c>
      <c r="B29" s="1" t="s">
        <v>282</v>
      </c>
      <c r="C29" s="2" t="s">
        <v>10</v>
      </c>
      <c r="D29" s="8">
        <v>1</v>
      </c>
      <c r="E29" s="27"/>
      <c r="F29" s="10">
        <f>Tableau13[[#This Row],[Quantités estimatives annuelles]]*Tableau13[[#This Row],[PU HT]]</f>
        <v>0</v>
      </c>
    </row>
    <row r="30" spans="1:6" s="1" customFormat="1" ht="14.25" x14ac:dyDescent="0.2">
      <c r="A30" s="2" t="s">
        <v>26</v>
      </c>
      <c r="B30" s="1" t="s">
        <v>170</v>
      </c>
      <c r="C30" s="6" t="s">
        <v>10</v>
      </c>
      <c r="D30" s="8">
        <v>1</v>
      </c>
      <c r="E30" s="27"/>
      <c r="F30" s="10">
        <f>Tableau13[[#This Row],[Quantités estimatives annuelles]]*Tableau13[[#This Row],[PU HT]]</f>
        <v>0</v>
      </c>
    </row>
    <row r="31" spans="1:6" s="1" customFormat="1" ht="14.25" x14ac:dyDescent="0.2">
      <c r="A31" s="2" t="s">
        <v>27</v>
      </c>
      <c r="B31" s="5" t="s">
        <v>46</v>
      </c>
      <c r="C31" s="6" t="s">
        <v>10</v>
      </c>
      <c r="D31" s="8">
        <v>1</v>
      </c>
      <c r="E31" s="27"/>
      <c r="F31" s="10">
        <f>Tableau13[[#This Row],[Quantités estimatives annuelles]]*Tableau13[[#This Row],[PU HT]]</f>
        <v>0</v>
      </c>
    </row>
    <row r="32" spans="1:6" s="1" customFormat="1" ht="14.25" x14ac:dyDescent="0.2">
      <c r="A32" s="2" t="s">
        <v>28</v>
      </c>
      <c r="B32" s="5" t="s">
        <v>47</v>
      </c>
      <c r="C32" s="6" t="s">
        <v>10</v>
      </c>
      <c r="D32" s="8">
        <v>1</v>
      </c>
      <c r="E32" s="27"/>
      <c r="F32" s="10">
        <f>Tableau13[[#This Row],[Quantités estimatives annuelles]]*Tableau13[[#This Row],[PU HT]]</f>
        <v>0</v>
      </c>
    </row>
    <row r="33" spans="1:6" s="1" customFormat="1" ht="14.25" x14ac:dyDescent="0.2">
      <c r="A33" s="2" t="s">
        <v>29</v>
      </c>
      <c r="B33" s="1" t="s">
        <v>283</v>
      </c>
      <c r="C33" s="2" t="s">
        <v>10</v>
      </c>
      <c r="D33" s="8">
        <v>2</v>
      </c>
      <c r="E33" s="27"/>
      <c r="F33" s="10">
        <f>Tableau13[[#This Row],[Quantités estimatives annuelles]]*Tableau13[[#This Row],[PU HT]]</f>
        <v>0</v>
      </c>
    </row>
    <row r="34" spans="1:6" s="1" customFormat="1" ht="14.25" x14ac:dyDescent="0.2">
      <c r="A34" s="2" t="s">
        <v>30</v>
      </c>
      <c r="B34" s="1" t="s">
        <v>171</v>
      </c>
      <c r="C34" s="6" t="s">
        <v>10</v>
      </c>
      <c r="D34" s="8">
        <v>2</v>
      </c>
      <c r="E34" s="27"/>
      <c r="F34" s="10">
        <f>Tableau13[[#This Row],[Quantités estimatives annuelles]]*Tableau13[[#This Row],[PU HT]]</f>
        <v>0</v>
      </c>
    </row>
    <row r="35" spans="1:6" s="1" customFormat="1" ht="14.25" x14ac:dyDescent="0.2">
      <c r="A35" s="2" t="s">
        <v>106</v>
      </c>
      <c r="B35" s="5" t="s">
        <v>48</v>
      </c>
      <c r="C35" s="6" t="s">
        <v>10</v>
      </c>
      <c r="D35" s="8">
        <v>2</v>
      </c>
      <c r="E35" s="27"/>
      <c r="F35" s="10">
        <f>Tableau13[[#This Row],[Quantités estimatives annuelles]]*Tableau13[[#This Row],[PU HT]]</f>
        <v>0</v>
      </c>
    </row>
    <row r="36" spans="1:6" s="1" customFormat="1" ht="14.25" x14ac:dyDescent="0.2">
      <c r="A36" s="2" t="s">
        <v>107</v>
      </c>
      <c r="B36" s="5" t="s">
        <v>49</v>
      </c>
      <c r="C36" s="6" t="s">
        <v>10</v>
      </c>
      <c r="D36" s="8">
        <v>2</v>
      </c>
      <c r="E36" s="27"/>
      <c r="F36" s="10">
        <f>Tableau13[[#This Row],[Quantités estimatives annuelles]]*Tableau13[[#This Row],[PU HT]]</f>
        <v>0</v>
      </c>
    </row>
    <row r="37" spans="1:6" s="1" customFormat="1" ht="14.25" x14ac:dyDescent="0.2">
      <c r="A37" s="2" t="s">
        <v>108</v>
      </c>
      <c r="B37" s="1" t="s">
        <v>284</v>
      </c>
      <c r="C37" s="2" t="s">
        <v>10</v>
      </c>
      <c r="D37" s="8">
        <v>1</v>
      </c>
      <c r="E37" s="27"/>
      <c r="F37" s="10">
        <f>Tableau13[[#This Row],[Quantités estimatives annuelles]]*Tableau13[[#This Row],[PU HT]]</f>
        <v>0</v>
      </c>
    </row>
    <row r="38" spans="1:6" s="1" customFormat="1" ht="14.25" x14ac:dyDescent="0.2">
      <c r="A38" s="2" t="s">
        <v>109</v>
      </c>
      <c r="B38" s="1" t="s">
        <v>285</v>
      </c>
      <c r="C38" s="6" t="s">
        <v>10</v>
      </c>
      <c r="D38" s="8">
        <v>1</v>
      </c>
      <c r="E38" s="27"/>
      <c r="F38" s="10">
        <f>Tableau13[[#This Row],[Quantités estimatives annuelles]]*Tableau13[[#This Row],[PU HT]]</f>
        <v>0</v>
      </c>
    </row>
    <row r="39" spans="1:6" s="1" customFormat="1" ht="14.25" x14ac:dyDescent="0.2">
      <c r="A39" s="2" t="s">
        <v>110</v>
      </c>
      <c r="B39" s="1" t="s">
        <v>286</v>
      </c>
      <c r="C39" s="6" t="s">
        <v>10</v>
      </c>
      <c r="D39" s="8">
        <v>1</v>
      </c>
      <c r="E39" s="27"/>
      <c r="F39" s="10">
        <f>Tableau13[[#This Row],[Quantités estimatives annuelles]]*Tableau13[[#This Row],[PU HT]]</f>
        <v>0</v>
      </c>
    </row>
    <row r="40" spans="1:6" s="1" customFormat="1" ht="14.25" x14ac:dyDescent="0.2">
      <c r="A40" s="2" t="s">
        <v>111</v>
      </c>
      <c r="B40" s="1" t="s">
        <v>287</v>
      </c>
      <c r="C40" s="6" t="s">
        <v>10</v>
      </c>
      <c r="D40" s="8">
        <v>1</v>
      </c>
      <c r="E40" s="27"/>
      <c r="F40" s="10">
        <f>Tableau13[[#This Row],[Quantités estimatives annuelles]]*Tableau13[[#This Row],[PU HT]]</f>
        <v>0</v>
      </c>
    </row>
    <row r="41" spans="1:6" s="1" customFormat="1" ht="14.25" x14ac:dyDescent="0.2">
      <c r="A41" s="2" t="s">
        <v>112</v>
      </c>
      <c r="B41" s="1" t="s">
        <v>288</v>
      </c>
      <c r="C41" s="6" t="s">
        <v>10</v>
      </c>
      <c r="D41" s="8">
        <v>1</v>
      </c>
      <c r="E41" s="27"/>
      <c r="F41" s="10">
        <f>Tableau13[[#This Row],[Quantités estimatives annuelles]]*Tableau13[[#This Row],[PU HT]]</f>
        <v>0</v>
      </c>
    </row>
    <row r="42" spans="1:6" s="1" customFormat="1" ht="14.25" x14ac:dyDescent="0.2">
      <c r="A42" s="2" t="s">
        <v>113</v>
      </c>
      <c r="B42" s="1" t="s">
        <v>289</v>
      </c>
      <c r="C42" s="6" t="s">
        <v>10</v>
      </c>
      <c r="D42" s="8">
        <v>1</v>
      </c>
      <c r="E42" s="27"/>
      <c r="F42" s="10">
        <f>Tableau13[[#This Row],[Quantités estimatives annuelles]]*Tableau13[[#This Row],[PU HT]]</f>
        <v>0</v>
      </c>
    </row>
    <row r="43" spans="1:6" s="1" customFormat="1" ht="14.25" x14ac:dyDescent="0.2">
      <c r="A43" s="2" t="s">
        <v>114</v>
      </c>
      <c r="B43" s="1" t="s">
        <v>290</v>
      </c>
      <c r="C43" s="6" t="s">
        <v>10</v>
      </c>
      <c r="D43" s="8">
        <v>1</v>
      </c>
      <c r="E43" s="27"/>
      <c r="F43" s="10">
        <f>Tableau13[[#This Row],[Quantités estimatives annuelles]]*Tableau13[[#This Row],[PU HT]]</f>
        <v>0</v>
      </c>
    </row>
    <row r="44" spans="1:6" s="1" customFormat="1" ht="14.25" x14ac:dyDescent="0.2">
      <c r="A44" s="2" t="s">
        <v>115</v>
      </c>
      <c r="B44" s="1" t="s">
        <v>291</v>
      </c>
      <c r="C44" s="6" t="s">
        <v>10</v>
      </c>
      <c r="D44" s="8">
        <v>1</v>
      </c>
      <c r="E44" s="27"/>
      <c r="F44" s="10">
        <f>Tableau13[[#This Row],[Quantités estimatives annuelles]]*Tableau13[[#This Row],[PU HT]]</f>
        <v>0</v>
      </c>
    </row>
    <row r="45" spans="1:6" s="1" customFormat="1" ht="14.25" x14ac:dyDescent="0.2">
      <c r="A45" s="2" t="s">
        <v>178</v>
      </c>
      <c r="B45" s="1" t="s">
        <v>292</v>
      </c>
      <c r="C45" s="6" t="s">
        <v>10</v>
      </c>
      <c r="D45" s="8">
        <v>1</v>
      </c>
      <c r="E45" s="27"/>
      <c r="F45" s="10">
        <f>Tableau13[[#This Row],[Quantités estimatives annuelles]]*Tableau13[[#This Row],[PU HT]]</f>
        <v>0</v>
      </c>
    </row>
    <row r="46" spans="1:6" s="1" customFormat="1" ht="14.25" x14ac:dyDescent="0.2">
      <c r="A46" s="2" t="s">
        <v>179</v>
      </c>
      <c r="B46" s="1" t="s">
        <v>293</v>
      </c>
      <c r="C46" s="6" t="s">
        <v>10</v>
      </c>
      <c r="D46" s="8">
        <v>5</v>
      </c>
      <c r="E46" s="27"/>
      <c r="F46" s="10">
        <f>Tableau13[[#This Row],[Quantités estimatives annuelles]]*Tableau13[[#This Row],[PU HT]]</f>
        <v>0</v>
      </c>
    </row>
    <row r="47" spans="1:6" s="1" customFormat="1" ht="14.25" x14ac:dyDescent="0.2">
      <c r="A47" s="2" t="s">
        <v>180</v>
      </c>
      <c r="B47" s="1" t="s">
        <v>294</v>
      </c>
      <c r="C47" s="6" t="s">
        <v>10</v>
      </c>
      <c r="D47" s="8">
        <v>1</v>
      </c>
      <c r="E47" s="27"/>
      <c r="F47" s="10">
        <f>Tableau13[[#This Row],[Quantités estimatives annuelles]]*Tableau13[[#This Row],[PU HT]]</f>
        <v>0</v>
      </c>
    </row>
    <row r="48" spans="1:6" s="1" customFormat="1" ht="14.25" x14ac:dyDescent="0.2">
      <c r="A48" s="2" t="s">
        <v>181</v>
      </c>
      <c r="B48" s="1" t="s">
        <v>295</v>
      </c>
      <c r="C48" s="6" t="s">
        <v>10</v>
      </c>
      <c r="D48" s="8">
        <v>1</v>
      </c>
      <c r="E48" s="27"/>
      <c r="F48" s="10">
        <f>Tableau13[[#This Row],[Quantités estimatives annuelles]]*Tableau13[[#This Row],[PU HT]]</f>
        <v>0</v>
      </c>
    </row>
    <row r="49" spans="1:6" s="1" customFormat="1" ht="14.25" x14ac:dyDescent="0.2">
      <c r="A49" s="2" t="s">
        <v>185</v>
      </c>
      <c r="B49" s="1" t="s">
        <v>296</v>
      </c>
      <c r="C49" s="6" t="s">
        <v>10</v>
      </c>
      <c r="D49" s="8">
        <v>1</v>
      </c>
      <c r="E49" s="27"/>
      <c r="F49" s="10">
        <f>Tableau13[[#This Row],[Quantités estimatives annuelles]]*Tableau13[[#This Row],[PU HT]]</f>
        <v>0</v>
      </c>
    </row>
    <row r="50" spans="1:6" s="1" customFormat="1" ht="14.25" x14ac:dyDescent="0.2">
      <c r="A50" s="2" t="s">
        <v>186</v>
      </c>
      <c r="B50" s="1" t="s">
        <v>297</v>
      </c>
      <c r="C50" s="6" t="s">
        <v>10</v>
      </c>
      <c r="D50" s="8">
        <v>1</v>
      </c>
      <c r="E50" s="27"/>
      <c r="F50" s="10">
        <f>Tableau13[[#This Row],[Quantités estimatives annuelles]]*Tableau13[[#This Row],[PU HT]]</f>
        <v>0</v>
      </c>
    </row>
    <row r="51" spans="1:6" s="1" customFormat="1" ht="14.25" x14ac:dyDescent="0.2">
      <c r="A51" s="2" t="s">
        <v>187</v>
      </c>
      <c r="B51" s="1" t="s">
        <v>298</v>
      </c>
      <c r="C51" s="6" t="s">
        <v>10</v>
      </c>
      <c r="D51" s="8">
        <v>1</v>
      </c>
      <c r="E51" s="27"/>
      <c r="F51" s="10">
        <f>Tableau13[[#This Row],[Quantités estimatives annuelles]]*Tableau13[[#This Row],[PU HT]]</f>
        <v>0</v>
      </c>
    </row>
    <row r="52" spans="1:6" s="1" customFormat="1" ht="14.25" x14ac:dyDescent="0.2">
      <c r="A52" s="2" t="s">
        <v>188</v>
      </c>
      <c r="B52" s="1" t="s">
        <v>299</v>
      </c>
      <c r="C52" s="6" t="s">
        <v>10</v>
      </c>
      <c r="D52" s="8">
        <v>1</v>
      </c>
      <c r="E52" s="27"/>
      <c r="F52" s="10">
        <f>Tableau13[[#This Row],[Quantités estimatives annuelles]]*Tableau13[[#This Row],[PU HT]]</f>
        <v>0</v>
      </c>
    </row>
    <row r="53" spans="1:6" s="1" customFormat="1" ht="14.25" x14ac:dyDescent="0.2">
      <c r="A53" s="2" t="s">
        <v>189</v>
      </c>
      <c r="B53" s="1" t="s">
        <v>300</v>
      </c>
      <c r="C53" s="6" t="s">
        <v>10</v>
      </c>
      <c r="D53" s="8">
        <v>1</v>
      </c>
      <c r="E53" s="27"/>
      <c r="F53" s="10">
        <f>Tableau13[[#This Row],[Quantités estimatives annuelles]]*Tableau13[[#This Row],[PU HT]]</f>
        <v>0</v>
      </c>
    </row>
    <row r="54" spans="1:6" s="1" customFormat="1" ht="14.25" x14ac:dyDescent="0.2">
      <c r="A54" s="2" t="s">
        <v>190</v>
      </c>
      <c r="B54" s="1" t="s">
        <v>301</v>
      </c>
      <c r="C54" s="6" t="s">
        <v>10</v>
      </c>
      <c r="D54" s="8">
        <v>1</v>
      </c>
      <c r="E54" s="27"/>
      <c r="F54" s="10">
        <f>Tableau13[[#This Row],[Quantités estimatives annuelles]]*Tableau13[[#This Row],[PU HT]]</f>
        <v>0</v>
      </c>
    </row>
    <row r="55" spans="1:6" s="1" customFormat="1" ht="14.25" x14ac:dyDescent="0.2">
      <c r="A55" s="2" t="s">
        <v>191</v>
      </c>
      <c r="B55" s="1" t="s">
        <v>302</v>
      </c>
      <c r="C55" s="6" t="s">
        <v>10</v>
      </c>
      <c r="D55" s="8">
        <v>1</v>
      </c>
      <c r="E55" s="27"/>
      <c r="F55" s="10">
        <f>Tableau13[[#This Row],[Quantités estimatives annuelles]]*Tableau13[[#This Row],[PU HT]]</f>
        <v>0</v>
      </c>
    </row>
    <row r="56" spans="1:6" s="1" customFormat="1" ht="14.25" x14ac:dyDescent="0.2">
      <c r="A56" s="2" t="s">
        <v>192</v>
      </c>
      <c r="B56" s="1" t="s">
        <v>303</v>
      </c>
      <c r="C56" s="6" t="s">
        <v>10</v>
      </c>
      <c r="D56" s="8">
        <v>1</v>
      </c>
      <c r="E56" s="27"/>
      <c r="F56" s="10">
        <f>Tableau13[[#This Row],[Quantités estimatives annuelles]]*Tableau13[[#This Row],[PU HT]]</f>
        <v>0</v>
      </c>
    </row>
    <row r="57" spans="1:6" s="1" customFormat="1" ht="14.25" x14ac:dyDescent="0.2">
      <c r="A57" s="2" t="s">
        <v>193</v>
      </c>
      <c r="B57" s="1" t="s">
        <v>304</v>
      </c>
      <c r="C57" s="6" t="s">
        <v>10</v>
      </c>
      <c r="D57" s="8">
        <v>1</v>
      </c>
      <c r="E57" s="27"/>
      <c r="F57" s="10">
        <f>Tableau13[[#This Row],[Quantités estimatives annuelles]]*Tableau13[[#This Row],[PU HT]]</f>
        <v>0</v>
      </c>
    </row>
    <row r="58" spans="1:6" s="1" customFormat="1" ht="14.25" x14ac:dyDescent="0.2">
      <c r="A58" s="2" t="s">
        <v>194</v>
      </c>
      <c r="B58" s="1" t="s">
        <v>305</v>
      </c>
      <c r="C58" s="6" t="s">
        <v>10</v>
      </c>
      <c r="D58" s="8">
        <v>1</v>
      </c>
      <c r="E58" s="27"/>
      <c r="F58" s="10">
        <f>Tableau13[[#This Row],[Quantités estimatives annuelles]]*Tableau13[[#This Row],[PU HT]]</f>
        <v>0</v>
      </c>
    </row>
    <row r="59" spans="1:6" s="1" customFormat="1" ht="14.25" x14ac:dyDescent="0.2">
      <c r="A59" s="2" t="s">
        <v>195</v>
      </c>
      <c r="B59" s="1" t="s">
        <v>306</v>
      </c>
      <c r="C59" s="6" t="s">
        <v>10</v>
      </c>
      <c r="D59" s="8">
        <v>1</v>
      </c>
      <c r="E59" s="27"/>
      <c r="F59" s="10">
        <f>Tableau13[[#This Row],[Quantités estimatives annuelles]]*Tableau13[[#This Row],[PU HT]]</f>
        <v>0</v>
      </c>
    </row>
    <row r="60" spans="1:6" s="1" customFormat="1" ht="14.25" x14ac:dyDescent="0.2">
      <c r="A60" s="2" t="s">
        <v>196</v>
      </c>
      <c r="B60" s="1" t="s">
        <v>172</v>
      </c>
      <c r="C60" s="6" t="s">
        <v>10</v>
      </c>
      <c r="D60" s="8">
        <v>1</v>
      </c>
      <c r="E60" s="27"/>
      <c r="F60" s="10">
        <f>Tableau13[[#This Row],[Quantités estimatives annuelles]]*Tableau13[[#This Row],[PU HT]]</f>
        <v>0</v>
      </c>
    </row>
    <row r="61" spans="1:6" s="1" customFormat="1" ht="14.25" x14ac:dyDescent="0.2">
      <c r="A61" s="2" t="s">
        <v>197</v>
      </c>
      <c r="B61" s="1" t="s">
        <v>307</v>
      </c>
      <c r="C61" s="2" t="s">
        <v>10</v>
      </c>
      <c r="D61" s="8">
        <v>15</v>
      </c>
      <c r="E61" s="27"/>
      <c r="F61" s="10">
        <f>Tableau13[[#This Row],[Quantités estimatives annuelles]]*Tableau13[[#This Row],[PU HT]]</f>
        <v>0</v>
      </c>
    </row>
    <row r="62" spans="1:6" s="1" customFormat="1" ht="14.25" x14ac:dyDescent="0.2">
      <c r="A62" s="2" t="s">
        <v>198</v>
      </c>
      <c r="B62" s="1" t="s">
        <v>308</v>
      </c>
      <c r="C62" s="2" t="s">
        <v>10</v>
      </c>
      <c r="D62" s="8">
        <v>20</v>
      </c>
      <c r="E62" s="27"/>
      <c r="F62" s="10">
        <f>Tableau13[[#This Row],[Quantités estimatives annuelles]]*Tableau13[[#This Row],[PU HT]]</f>
        <v>0</v>
      </c>
    </row>
    <row r="63" spans="1:6" s="1" customFormat="1" ht="14.25" x14ac:dyDescent="0.2">
      <c r="A63" s="2" t="s">
        <v>199</v>
      </c>
      <c r="B63" s="1" t="s">
        <v>309</v>
      </c>
      <c r="C63" s="2" t="s">
        <v>10</v>
      </c>
      <c r="D63" s="8">
        <v>15</v>
      </c>
      <c r="E63" s="27"/>
      <c r="F63" s="10">
        <f>Tableau13[[#This Row],[Quantités estimatives annuelles]]*Tableau13[[#This Row],[PU HT]]</f>
        <v>0</v>
      </c>
    </row>
    <row r="64" spans="1:6" s="1" customFormat="1" ht="14.25" x14ac:dyDescent="0.2">
      <c r="A64" s="2" t="s">
        <v>200</v>
      </c>
      <c r="B64" s="1" t="s">
        <v>310</v>
      </c>
      <c r="C64" s="2" t="s">
        <v>10</v>
      </c>
      <c r="D64" s="8">
        <v>5</v>
      </c>
      <c r="E64" s="27"/>
      <c r="F64" s="10">
        <f>Tableau13[[#This Row],[Quantités estimatives annuelles]]*Tableau13[[#This Row],[PU HT]]</f>
        <v>0</v>
      </c>
    </row>
    <row r="65" spans="1:6" s="1" customFormat="1" ht="14.25" x14ac:dyDescent="0.2">
      <c r="A65" s="2" t="s">
        <v>201</v>
      </c>
      <c r="B65" s="1" t="s">
        <v>311</v>
      </c>
      <c r="C65" s="2" t="s">
        <v>10</v>
      </c>
      <c r="D65" s="8">
        <v>5</v>
      </c>
      <c r="E65" s="27"/>
      <c r="F65" s="10">
        <f>Tableau13[[#This Row],[Quantités estimatives annuelles]]*Tableau13[[#This Row],[PU HT]]</f>
        <v>0</v>
      </c>
    </row>
    <row r="66" spans="1:6" s="1" customFormat="1" ht="14.25" x14ac:dyDescent="0.2">
      <c r="A66" s="2" t="s">
        <v>202</v>
      </c>
      <c r="B66" s="1" t="s">
        <v>312</v>
      </c>
      <c r="C66" s="2" t="s">
        <v>10</v>
      </c>
      <c r="D66" s="8">
        <v>5</v>
      </c>
      <c r="E66" s="27"/>
      <c r="F66" s="10">
        <f>Tableau13[[#This Row],[Quantités estimatives annuelles]]*Tableau13[[#This Row],[PU HT]]</f>
        <v>0</v>
      </c>
    </row>
    <row r="67" spans="1:6" s="1" customFormat="1" ht="14.25" x14ac:dyDescent="0.2">
      <c r="A67" s="2" t="s">
        <v>203</v>
      </c>
      <c r="B67" s="1" t="s">
        <v>313</v>
      </c>
      <c r="C67" s="2" t="s">
        <v>10</v>
      </c>
      <c r="D67" s="8">
        <v>3</v>
      </c>
      <c r="E67" s="27"/>
      <c r="F67" s="10">
        <f>Tableau13[[#This Row],[Quantités estimatives annuelles]]*Tableau13[[#This Row],[PU HT]]</f>
        <v>0</v>
      </c>
    </row>
    <row r="68" spans="1:6" s="1" customFormat="1" ht="14.25" x14ac:dyDescent="0.2">
      <c r="A68" s="2" t="s">
        <v>204</v>
      </c>
      <c r="B68" s="1" t="s">
        <v>314</v>
      </c>
      <c r="C68" s="2" t="s">
        <v>10</v>
      </c>
      <c r="D68" s="8">
        <v>3</v>
      </c>
      <c r="E68" s="27"/>
      <c r="F68" s="10">
        <f>Tableau13[[#This Row],[Quantités estimatives annuelles]]*Tableau13[[#This Row],[PU HT]]</f>
        <v>0</v>
      </c>
    </row>
    <row r="69" spans="1:6" s="1" customFormat="1" ht="14.25" x14ac:dyDescent="0.2">
      <c r="A69" s="2" t="s">
        <v>205</v>
      </c>
      <c r="B69" s="1" t="s">
        <v>315</v>
      </c>
      <c r="C69" s="2" t="s">
        <v>10</v>
      </c>
      <c r="D69" s="8">
        <v>1</v>
      </c>
      <c r="E69" s="27"/>
      <c r="F69" s="10">
        <f>Tableau13[[#This Row],[Quantités estimatives annuelles]]*Tableau13[[#This Row],[PU HT]]</f>
        <v>0</v>
      </c>
    </row>
    <row r="70" spans="1:6" s="1" customFormat="1" ht="14.25" x14ac:dyDescent="0.2">
      <c r="A70" s="2" t="s">
        <v>206</v>
      </c>
      <c r="B70" s="1" t="s">
        <v>316</v>
      </c>
      <c r="C70" s="2" t="s">
        <v>10</v>
      </c>
      <c r="D70" s="8">
        <v>1</v>
      </c>
      <c r="E70" s="27"/>
      <c r="F70" s="10">
        <f>Tableau13[[#This Row],[Quantités estimatives annuelles]]*Tableau13[[#This Row],[PU HT]]</f>
        <v>0</v>
      </c>
    </row>
    <row r="71" spans="1:6" s="1" customFormat="1" ht="14.25" x14ac:dyDescent="0.2">
      <c r="A71" s="2" t="s">
        <v>207</v>
      </c>
      <c r="B71" s="1" t="s">
        <v>88</v>
      </c>
      <c r="C71" s="2" t="s">
        <v>182</v>
      </c>
      <c r="D71" s="8">
        <v>40</v>
      </c>
      <c r="E71" s="27"/>
      <c r="F71" s="10">
        <f>Tableau13[[#This Row],[Quantités estimatives annuelles]]*Tableau13[[#This Row],[PU HT]]</f>
        <v>0</v>
      </c>
    </row>
    <row r="72" spans="1:6" s="1" customFormat="1" ht="14.25" x14ac:dyDescent="0.2">
      <c r="A72" s="2" t="s">
        <v>208</v>
      </c>
      <c r="B72" s="1" t="s">
        <v>89</v>
      </c>
      <c r="C72" s="2" t="s">
        <v>182</v>
      </c>
      <c r="D72" s="8">
        <v>10</v>
      </c>
      <c r="E72" s="27"/>
      <c r="F72" s="10">
        <f>Tableau13[[#This Row],[Quantités estimatives annuelles]]*Tableau13[[#This Row],[PU HT]]</f>
        <v>0</v>
      </c>
    </row>
    <row r="73" spans="1:6" s="1" customFormat="1" x14ac:dyDescent="0.25">
      <c r="A73" s="2" t="s">
        <v>209</v>
      </c>
      <c r="B73" s="1" t="s">
        <v>320</v>
      </c>
      <c r="C73" s="2" t="s">
        <v>10</v>
      </c>
      <c r="D73" s="8">
        <v>25</v>
      </c>
      <c r="E73" s="27"/>
      <c r="F73" s="10">
        <f>Tableau13[[#This Row],[Quantités estimatives annuelles]]*Tableau13[[#This Row],[PU HT]]</f>
        <v>0</v>
      </c>
    </row>
    <row r="74" spans="1:6" s="1" customFormat="1" ht="14.25" x14ac:dyDescent="0.2">
      <c r="A74" s="2" t="s">
        <v>210</v>
      </c>
      <c r="B74" s="1" t="s">
        <v>317</v>
      </c>
      <c r="C74" s="2" t="s">
        <v>10</v>
      </c>
      <c r="D74" s="8">
        <v>15</v>
      </c>
      <c r="E74" s="27"/>
      <c r="F74" s="10">
        <f>Tableau13[[#This Row],[Quantités estimatives annuelles]]*Tableau13[[#This Row],[PU HT]]</f>
        <v>0</v>
      </c>
    </row>
    <row r="75" spans="1:6" s="1" customFormat="1" ht="14.25" x14ac:dyDescent="0.2">
      <c r="A75" s="2" t="s">
        <v>211</v>
      </c>
      <c r="B75" s="1" t="s">
        <v>14</v>
      </c>
      <c r="C75" s="2" t="s">
        <v>10</v>
      </c>
      <c r="D75" s="8">
        <v>25</v>
      </c>
      <c r="E75" s="27"/>
      <c r="F75" s="10">
        <f>Tableau13[[#This Row],[Quantités estimatives annuelles]]*Tableau13[[#This Row],[PU HT]]</f>
        <v>0</v>
      </c>
    </row>
    <row r="76" spans="1:6" s="1" customFormat="1" ht="14.25" x14ac:dyDescent="0.2">
      <c r="A76" s="2" t="s">
        <v>212</v>
      </c>
      <c r="B76" s="1" t="s">
        <v>93</v>
      </c>
      <c r="C76" s="2" t="s">
        <v>91</v>
      </c>
      <c r="D76" s="8">
        <v>3</v>
      </c>
      <c r="E76" s="27"/>
      <c r="F76" s="10">
        <f>Tableau13[[#This Row],[Quantités estimatives annuelles]]*Tableau13[[#This Row],[PU HT]]</f>
        <v>0</v>
      </c>
    </row>
    <row r="77" spans="1:6" s="1" customFormat="1" ht="14.25" x14ac:dyDescent="0.2">
      <c r="A77" s="2" t="s">
        <v>213</v>
      </c>
      <c r="B77" s="1" t="s">
        <v>94</v>
      </c>
      <c r="C77" s="2" t="s">
        <v>91</v>
      </c>
      <c r="D77" s="8">
        <v>3</v>
      </c>
      <c r="E77" s="27"/>
      <c r="F77" s="10">
        <f>Tableau13[[#This Row],[Quantités estimatives annuelles]]*Tableau13[[#This Row],[PU HT]]</f>
        <v>0</v>
      </c>
    </row>
    <row r="78" spans="1:6" s="1" customFormat="1" ht="14.25" x14ac:dyDescent="0.2">
      <c r="A78" s="2" t="s">
        <v>214</v>
      </c>
      <c r="B78" s="1" t="s">
        <v>321</v>
      </c>
      <c r="C78" s="2" t="s">
        <v>11</v>
      </c>
      <c r="D78" s="8">
        <v>25</v>
      </c>
      <c r="E78" s="27"/>
      <c r="F78" s="10">
        <f>Tableau13[[#This Row],[Quantités estimatives annuelles]]*Tableau13[[#This Row],[PU HT]]</f>
        <v>0</v>
      </c>
    </row>
    <row r="79" spans="1:6" s="1" customFormat="1" ht="14.25" x14ac:dyDescent="0.2">
      <c r="A79" s="2" t="s">
        <v>215</v>
      </c>
      <c r="B79" s="1" t="s">
        <v>103</v>
      </c>
      <c r="C79" s="2" t="s">
        <v>90</v>
      </c>
      <c r="D79" s="8">
        <v>5</v>
      </c>
      <c r="E79" s="27"/>
      <c r="F79" s="10">
        <f>Tableau13[[#This Row],[Quantités estimatives annuelles]]*Tableau13[[#This Row],[PU HT]]</f>
        <v>0</v>
      </c>
    </row>
    <row r="80" spans="1:6" s="1" customFormat="1" ht="14.25" x14ac:dyDescent="0.2">
      <c r="A80" s="2" t="s">
        <v>216</v>
      </c>
      <c r="B80" s="1" t="s">
        <v>102</v>
      </c>
      <c r="C80" s="2" t="s">
        <v>90</v>
      </c>
      <c r="D80" s="8">
        <v>5</v>
      </c>
      <c r="E80" s="27"/>
      <c r="F80" s="10">
        <f>Tableau13[[#This Row],[Quantités estimatives annuelles]]*Tableau13[[#This Row],[PU HT]]</f>
        <v>0</v>
      </c>
    </row>
    <row r="81" spans="1:6" s="1" customFormat="1" ht="14.25" x14ac:dyDescent="0.2">
      <c r="A81" s="2" t="s">
        <v>265</v>
      </c>
      <c r="B81" s="1" t="s">
        <v>101</v>
      </c>
      <c r="C81" s="2" t="s">
        <v>90</v>
      </c>
      <c r="D81" s="8">
        <v>3</v>
      </c>
      <c r="E81" s="27"/>
      <c r="F81" s="10">
        <f>Tableau13[[#This Row],[Quantités estimatives annuelles]]*Tableau13[[#This Row],[PU HT]]</f>
        <v>0</v>
      </c>
    </row>
    <row r="82" spans="1:6" s="1" customFormat="1" ht="14.25" x14ac:dyDescent="0.2">
      <c r="A82" s="2" t="s">
        <v>266</v>
      </c>
      <c r="B82" s="1" t="s">
        <v>318</v>
      </c>
      <c r="C82" s="2" t="s">
        <v>10</v>
      </c>
      <c r="D82" s="8">
        <v>13</v>
      </c>
      <c r="E82" s="27"/>
      <c r="F82" s="10">
        <f>Tableau13[[#This Row],[Quantités estimatives annuelles]]*Tableau13[[#This Row],[PU HT]]</f>
        <v>0</v>
      </c>
    </row>
    <row r="83" spans="1:6" s="1" customFormat="1" ht="14.25" x14ac:dyDescent="0.2">
      <c r="A83" s="2" t="s">
        <v>267</v>
      </c>
      <c r="B83" s="1" t="s">
        <v>92</v>
      </c>
      <c r="C83" s="2" t="s">
        <v>91</v>
      </c>
      <c r="D83" s="8">
        <v>35</v>
      </c>
      <c r="E83" s="27"/>
      <c r="F83" s="10">
        <f>Tableau13[[#This Row],[Quantités estimatives annuelles]]*Tableau13[[#This Row],[PU HT]]</f>
        <v>0</v>
      </c>
    </row>
    <row r="84" spans="1:6" s="1" customFormat="1" ht="14.25" x14ac:dyDescent="0.2">
      <c r="A84" s="2" t="s">
        <v>268</v>
      </c>
      <c r="B84" s="1" t="s">
        <v>95</v>
      </c>
      <c r="C84" s="2" t="s">
        <v>91</v>
      </c>
      <c r="D84" s="8">
        <v>5</v>
      </c>
      <c r="E84" s="27"/>
      <c r="F84" s="10">
        <f>Tableau13[[#This Row],[Quantités estimatives annuelles]]*Tableau13[[#This Row],[PU HT]]</f>
        <v>0</v>
      </c>
    </row>
    <row r="85" spans="1:6" s="1" customFormat="1" ht="17.25" x14ac:dyDescent="0.25">
      <c r="A85" s="2" t="s">
        <v>345</v>
      </c>
      <c r="B85" s="1" t="s">
        <v>96</v>
      </c>
      <c r="C85" s="2" t="s">
        <v>105</v>
      </c>
      <c r="D85" s="8">
        <v>8</v>
      </c>
      <c r="E85" s="27"/>
      <c r="F85" s="10">
        <f>Tableau13[[#This Row],[Quantités estimatives annuelles]]*Tableau13[[#This Row],[PU HT]]</f>
        <v>0</v>
      </c>
    </row>
    <row r="86" spans="1:6" s="1" customFormat="1" ht="17.25" x14ac:dyDescent="0.25">
      <c r="A86" s="2" t="s">
        <v>346</v>
      </c>
      <c r="B86" s="1" t="s">
        <v>97</v>
      </c>
      <c r="C86" s="2" t="s">
        <v>105</v>
      </c>
      <c r="D86" s="8">
        <v>5</v>
      </c>
      <c r="E86" s="27"/>
      <c r="F86" s="10">
        <f>Tableau13[[#This Row],[Quantités estimatives annuelles]]*Tableau13[[#This Row],[PU HT]]</f>
        <v>0</v>
      </c>
    </row>
    <row r="87" spans="1:6" s="1" customFormat="1" ht="14.25" x14ac:dyDescent="0.2">
      <c r="A87" s="2" t="s">
        <v>347</v>
      </c>
      <c r="B87" s="1" t="s">
        <v>98</v>
      </c>
      <c r="C87" s="2" t="s">
        <v>99</v>
      </c>
      <c r="D87" s="8">
        <v>18</v>
      </c>
      <c r="E87" s="27"/>
      <c r="F87" s="10">
        <f>Tableau13[[#This Row],[Quantités estimatives annuelles]]*Tableau13[[#This Row],[PU HT]]</f>
        <v>0</v>
      </c>
    </row>
    <row r="88" spans="1:6" s="1" customFormat="1" ht="14.25" x14ac:dyDescent="0.2">
      <c r="A88" s="2" t="s">
        <v>348</v>
      </c>
      <c r="B88" s="1" t="s">
        <v>16</v>
      </c>
      <c r="C88" s="2" t="s">
        <v>99</v>
      </c>
      <c r="D88" s="8">
        <v>15</v>
      </c>
      <c r="E88" s="27"/>
      <c r="F88" s="10">
        <f>Tableau13[[#This Row],[Quantités estimatives annuelles]]*Tableau13[[#This Row],[PU HT]]</f>
        <v>0</v>
      </c>
    </row>
    <row r="89" spans="1:6" s="1" customFormat="1" ht="14.25" x14ac:dyDescent="0.2">
      <c r="A89" s="2" t="s">
        <v>349</v>
      </c>
      <c r="B89" s="1" t="s">
        <v>17</v>
      </c>
      <c r="C89" s="2" t="s">
        <v>99</v>
      </c>
      <c r="D89" s="8">
        <v>8</v>
      </c>
      <c r="E89" s="27"/>
      <c r="F89" s="10">
        <f>Tableau13[[#This Row],[Quantités estimatives annuelles]]*Tableau13[[#This Row],[PU HT]]</f>
        <v>0</v>
      </c>
    </row>
    <row r="90" spans="1:6" s="1" customFormat="1" ht="17.25" x14ac:dyDescent="0.25">
      <c r="A90" s="2" t="s">
        <v>350</v>
      </c>
      <c r="B90" s="1" t="s">
        <v>100</v>
      </c>
      <c r="C90" s="2" t="s">
        <v>105</v>
      </c>
      <c r="D90" s="8">
        <v>2</v>
      </c>
      <c r="E90" s="27"/>
      <c r="F90" s="10">
        <f>Tableau13[[#This Row],[Quantités estimatives annuelles]]*Tableau13[[#This Row],[PU HT]]</f>
        <v>0</v>
      </c>
    </row>
    <row r="91" spans="1:6" x14ac:dyDescent="0.25">
      <c r="A91" s="2" t="s">
        <v>351</v>
      </c>
      <c r="B91" s="1" t="s">
        <v>174</v>
      </c>
      <c r="C91" s="3" t="s">
        <v>173</v>
      </c>
      <c r="D91" s="8">
        <v>10</v>
      </c>
      <c r="E91" s="27"/>
      <c r="F91" s="10">
        <f>Tableau13[[#This Row],[Quantités estimatives annuelles]]*Tableau13[[#This Row],[PU HT]]</f>
        <v>0</v>
      </c>
    </row>
    <row r="92" spans="1:6" x14ac:dyDescent="0.25">
      <c r="A92" s="2" t="s">
        <v>352</v>
      </c>
      <c r="B92" s="1" t="s">
        <v>175</v>
      </c>
      <c r="C92" s="3" t="s">
        <v>10</v>
      </c>
      <c r="D92" s="8">
        <v>5</v>
      </c>
      <c r="E92" s="27"/>
      <c r="F92" s="10">
        <f>Tableau13[[#This Row],[Quantités estimatives annuelles]]*Tableau13[[#This Row],[PU HT]]</f>
        <v>0</v>
      </c>
    </row>
    <row r="93" spans="1:6" x14ac:dyDescent="0.25">
      <c r="A93" s="2" t="s">
        <v>353</v>
      </c>
      <c r="B93" s="1" t="s">
        <v>176</v>
      </c>
      <c r="C93" s="3" t="s">
        <v>173</v>
      </c>
      <c r="D93" s="8">
        <v>10</v>
      </c>
      <c r="E93" s="27"/>
      <c r="F93" s="10">
        <f>Tableau13[[#This Row],[Quantités estimatives annuelles]]*Tableau13[[#This Row],[PU HT]]</f>
        <v>0</v>
      </c>
    </row>
    <row r="94" spans="1:6" x14ac:dyDescent="0.25">
      <c r="A94" s="2" t="s">
        <v>354</v>
      </c>
      <c r="B94" s="1" t="s">
        <v>177</v>
      </c>
      <c r="C94" s="3" t="s">
        <v>10</v>
      </c>
      <c r="D94" s="8">
        <v>5</v>
      </c>
      <c r="E94" s="27"/>
      <c r="F94" s="10">
        <f>Tableau13[[#This Row],[Quantités estimatives annuelles]]*Tableau13[[#This Row],[PU HT]]</f>
        <v>0</v>
      </c>
    </row>
    <row r="95" spans="1:6" x14ac:dyDescent="0.25">
      <c r="A95" s="2" t="s">
        <v>464</v>
      </c>
      <c r="B95" s="1" t="s">
        <v>323</v>
      </c>
      <c r="C95" s="3" t="s">
        <v>10</v>
      </c>
      <c r="D95" s="8">
        <v>20</v>
      </c>
      <c r="E95" s="27"/>
      <c r="F95" s="10">
        <f>Tableau13[[#This Row],[Quantités estimatives annuelles]]*Tableau13[[#This Row],[PU HT]]</f>
        <v>0</v>
      </c>
    </row>
    <row r="96" spans="1:6" x14ac:dyDescent="0.25">
      <c r="A96" s="2" t="s">
        <v>465</v>
      </c>
      <c r="B96" s="1" t="s">
        <v>324</v>
      </c>
      <c r="C96" s="3" t="s">
        <v>10</v>
      </c>
      <c r="D96" s="8">
        <v>20</v>
      </c>
      <c r="E96" s="27"/>
      <c r="F96" s="10">
        <f>Tableau13[[#This Row],[Quantités estimatives annuelles]]*Tableau13[[#This Row],[PU HT]]</f>
        <v>0</v>
      </c>
    </row>
    <row r="98" spans="1:6" s="16" customFormat="1" ht="21" x14ac:dyDescent="0.35">
      <c r="A98" s="13"/>
      <c r="B98" s="14" t="s">
        <v>466</v>
      </c>
      <c r="C98" s="13"/>
      <c r="D98" s="13"/>
      <c r="E98" s="13"/>
      <c r="F98" s="15">
        <f>SUM(Tableau13[TOTAL])</f>
        <v>0</v>
      </c>
    </row>
  </sheetData>
  <mergeCells count="1">
    <mergeCell ref="A4:B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0" fitToHeight="2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opLeftCell="A21" zoomScale="90" zoomScaleNormal="90" workbookViewId="0">
      <selection activeCell="F47" sqref="F47"/>
    </sheetView>
  </sheetViews>
  <sheetFormatPr baseColWidth="10" defaultColWidth="11.42578125" defaultRowHeight="14.25" x14ac:dyDescent="0.2"/>
  <cols>
    <col min="1" max="1" width="12.140625" style="1" customWidth="1"/>
    <col min="2" max="2" width="139.42578125" style="1" customWidth="1"/>
    <col min="3" max="4" width="13.7109375" style="1" customWidth="1"/>
    <col min="5" max="5" width="13.7109375" style="17" customWidth="1"/>
    <col min="6" max="6" width="14.28515625" style="17" bestFit="1" customWidth="1"/>
    <col min="7" max="16384" width="11.42578125" style="1"/>
  </cols>
  <sheetData>
    <row r="1" spans="1:6" ht="37.5" customHeight="1" x14ac:dyDescent="0.25">
      <c r="A1" s="34" t="s">
        <v>160</v>
      </c>
      <c r="B1" s="34"/>
      <c r="C1" s="34"/>
      <c r="D1" s="34"/>
      <c r="E1" s="34"/>
    </row>
    <row r="2" spans="1:6" s="2" customFormat="1" ht="42.75" x14ac:dyDescent="0.2">
      <c r="A2" s="3" t="s">
        <v>50</v>
      </c>
      <c r="B2" s="4" t="s">
        <v>0</v>
      </c>
      <c r="C2" s="4" t="s">
        <v>9</v>
      </c>
      <c r="D2" s="4" t="s">
        <v>87</v>
      </c>
      <c r="E2" s="18" t="s">
        <v>474</v>
      </c>
      <c r="F2" s="19" t="s">
        <v>466</v>
      </c>
    </row>
    <row r="3" spans="1:6" x14ac:dyDescent="0.2">
      <c r="A3" s="2" t="s">
        <v>60</v>
      </c>
      <c r="B3" s="1" t="s">
        <v>137</v>
      </c>
      <c r="C3" s="2" t="s">
        <v>10</v>
      </c>
      <c r="D3" s="8">
        <v>1</v>
      </c>
      <c r="E3" s="30"/>
      <c r="F3" s="17">
        <f>Tableau1[[#This Row],[Quantités estimatives annuelles]]*Tableau1[[#This Row],[PU HT]]</f>
        <v>0</v>
      </c>
    </row>
    <row r="4" spans="1:6" x14ac:dyDescent="0.2">
      <c r="A4" s="2" t="s">
        <v>61</v>
      </c>
      <c r="B4" s="1" t="s">
        <v>138</v>
      </c>
      <c r="C4" s="2" t="s">
        <v>10</v>
      </c>
      <c r="D4" s="8">
        <v>5</v>
      </c>
      <c r="E4" s="30"/>
      <c r="F4" s="17">
        <f>Tableau1[[#This Row],[Quantités estimatives annuelles]]*Tableau1[[#This Row],[PU HT]]</f>
        <v>0</v>
      </c>
    </row>
    <row r="5" spans="1:6" x14ac:dyDescent="0.2">
      <c r="A5" s="2" t="s">
        <v>62</v>
      </c>
      <c r="B5" s="1" t="s">
        <v>139</v>
      </c>
      <c r="C5" s="2" t="s">
        <v>10</v>
      </c>
      <c r="D5" s="8">
        <v>3</v>
      </c>
      <c r="E5" s="30"/>
      <c r="F5" s="17">
        <f>Tableau1[[#This Row],[Quantités estimatives annuelles]]*Tableau1[[#This Row],[PU HT]]</f>
        <v>0</v>
      </c>
    </row>
    <row r="6" spans="1:6" x14ac:dyDescent="0.2">
      <c r="A6" s="2" t="s">
        <v>63</v>
      </c>
      <c r="B6" s="1" t="s">
        <v>140</v>
      </c>
      <c r="C6" s="2" t="s">
        <v>10</v>
      </c>
      <c r="D6" s="8">
        <v>3</v>
      </c>
      <c r="E6" s="30"/>
      <c r="F6" s="17">
        <f>Tableau1[[#This Row],[Quantités estimatives annuelles]]*Tableau1[[#This Row],[PU HT]]</f>
        <v>0</v>
      </c>
    </row>
    <row r="7" spans="1:6" x14ac:dyDescent="0.2">
      <c r="A7" s="2" t="s">
        <v>64</v>
      </c>
      <c r="B7" s="1" t="s">
        <v>141</v>
      </c>
      <c r="C7" s="2" t="s">
        <v>10</v>
      </c>
      <c r="D7" s="8">
        <v>3</v>
      </c>
      <c r="E7" s="30"/>
      <c r="F7" s="17">
        <f>Tableau1[[#This Row],[Quantités estimatives annuelles]]*Tableau1[[#This Row],[PU HT]]</f>
        <v>0</v>
      </c>
    </row>
    <row r="8" spans="1:6" x14ac:dyDescent="0.2">
      <c r="A8" s="2" t="s">
        <v>65</v>
      </c>
      <c r="B8" s="1" t="s">
        <v>142</v>
      </c>
      <c r="C8" s="2" t="s">
        <v>10</v>
      </c>
      <c r="D8" s="8">
        <v>3</v>
      </c>
      <c r="E8" s="30"/>
      <c r="F8" s="17">
        <f>Tableau1[[#This Row],[Quantités estimatives annuelles]]*Tableau1[[#This Row],[PU HT]]</f>
        <v>0</v>
      </c>
    </row>
    <row r="9" spans="1:6" x14ac:dyDescent="0.2">
      <c r="A9" s="2" t="s">
        <v>66</v>
      </c>
      <c r="B9" s="1" t="s">
        <v>143</v>
      </c>
      <c r="C9" s="2" t="s">
        <v>10</v>
      </c>
      <c r="D9" s="8">
        <v>1</v>
      </c>
      <c r="E9" s="30"/>
      <c r="F9" s="17">
        <f>Tableau1[[#This Row],[Quantités estimatives annuelles]]*Tableau1[[#This Row],[PU HT]]</f>
        <v>0</v>
      </c>
    </row>
    <row r="10" spans="1:6" x14ac:dyDescent="0.2">
      <c r="A10" s="2" t="s">
        <v>67</v>
      </c>
      <c r="B10" s="1" t="s">
        <v>144</v>
      </c>
      <c r="C10" s="2" t="s">
        <v>10</v>
      </c>
      <c r="D10" s="8">
        <v>1</v>
      </c>
      <c r="E10" s="30"/>
      <c r="F10" s="17">
        <f>Tableau1[[#This Row],[Quantités estimatives annuelles]]*Tableau1[[#This Row],[PU HT]]</f>
        <v>0</v>
      </c>
    </row>
    <row r="11" spans="1:6" x14ac:dyDescent="0.2">
      <c r="A11" s="2" t="s">
        <v>68</v>
      </c>
      <c r="B11" s="1" t="s">
        <v>217</v>
      </c>
      <c r="C11" s="2" t="s">
        <v>10</v>
      </c>
      <c r="D11" s="8">
        <v>1</v>
      </c>
      <c r="E11" s="30"/>
      <c r="F11" s="17">
        <f>Tableau1[[#This Row],[Quantités estimatives annuelles]]*Tableau1[[#This Row],[PU HT]]</f>
        <v>0</v>
      </c>
    </row>
    <row r="12" spans="1:6" x14ac:dyDescent="0.2">
      <c r="A12" s="2" t="s">
        <v>8</v>
      </c>
      <c r="B12" s="1" t="s">
        <v>218</v>
      </c>
      <c r="C12" s="2" t="s">
        <v>10</v>
      </c>
      <c r="D12" s="8">
        <v>1</v>
      </c>
      <c r="E12" s="30"/>
      <c r="F12" s="17">
        <f>Tableau1[[#This Row],[Quantités estimatives annuelles]]*Tableau1[[#This Row],[PU HT]]</f>
        <v>0</v>
      </c>
    </row>
    <row r="13" spans="1:6" x14ac:dyDescent="0.2">
      <c r="A13" s="2" t="s">
        <v>31</v>
      </c>
      <c r="B13" s="1" t="s">
        <v>145</v>
      </c>
      <c r="C13" s="2" t="s">
        <v>10</v>
      </c>
      <c r="D13" s="8">
        <v>10</v>
      </c>
      <c r="E13" s="30"/>
      <c r="F13" s="17">
        <f>Tableau1[[#This Row],[Quantités estimatives annuelles]]*Tableau1[[#This Row],[PU HT]]</f>
        <v>0</v>
      </c>
    </row>
    <row r="14" spans="1:6" x14ac:dyDescent="0.2">
      <c r="A14" s="2" t="s">
        <v>32</v>
      </c>
      <c r="B14" s="1" t="s">
        <v>146</v>
      </c>
      <c r="C14" s="2" t="s">
        <v>10</v>
      </c>
      <c r="D14" s="8">
        <v>20</v>
      </c>
      <c r="E14" s="30"/>
      <c r="F14" s="17">
        <f>Tableau1[[#This Row],[Quantités estimatives annuelles]]*Tableau1[[#This Row],[PU HT]]</f>
        <v>0</v>
      </c>
    </row>
    <row r="15" spans="1:6" x14ac:dyDescent="0.2">
      <c r="A15" s="2" t="s">
        <v>33</v>
      </c>
      <c r="B15" s="1" t="s">
        <v>147</v>
      </c>
      <c r="C15" s="2" t="s">
        <v>10</v>
      </c>
      <c r="D15" s="8">
        <v>5</v>
      </c>
      <c r="E15" s="30"/>
      <c r="F15" s="17">
        <f>Tableau1[[#This Row],[Quantités estimatives annuelles]]*Tableau1[[#This Row],[PU HT]]</f>
        <v>0</v>
      </c>
    </row>
    <row r="16" spans="1:6" x14ac:dyDescent="0.2">
      <c r="A16" s="2" t="s">
        <v>116</v>
      </c>
      <c r="B16" s="1" t="s">
        <v>148</v>
      </c>
      <c r="C16" s="2" t="s">
        <v>10</v>
      </c>
      <c r="D16" s="8">
        <v>13</v>
      </c>
      <c r="E16" s="30"/>
      <c r="F16" s="17">
        <f>Tableau1[[#This Row],[Quantités estimatives annuelles]]*Tableau1[[#This Row],[PU HT]]</f>
        <v>0</v>
      </c>
    </row>
    <row r="17" spans="1:6" x14ac:dyDescent="0.2">
      <c r="A17" s="2" t="s">
        <v>117</v>
      </c>
      <c r="B17" s="1" t="s">
        <v>149</v>
      </c>
      <c r="C17" s="2" t="s">
        <v>10</v>
      </c>
      <c r="D17" s="8">
        <v>5</v>
      </c>
      <c r="E17" s="30"/>
      <c r="F17" s="17">
        <f>Tableau1[[#This Row],[Quantités estimatives annuelles]]*Tableau1[[#This Row],[PU HT]]</f>
        <v>0</v>
      </c>
    </row>
    <row r="18" spans="1:6" x14ac:dyDescent="0.2">
      <c r="A18" s="2" t="s">
        <v>118</v>
      </c>
      <c r="B18" s="1" t="s">
        <v>150</v>
      </c>
      <c r="C18" s="2" t="s">
        <v>10</v>
      </c>
      <c r="D18" s="8">
        <v>3</v>
      </c>
      <c r="E18" s="30"/>
      <c r="F18" s="17">
        <f>Tableau1[[#This Row],[Quantités estimatives annuelles]]*Tableau1[[#This Row],[PU HT]]</f>
        <v>0</v>
      </c>
    </row>
    <row r="19" spans="1:6" x14ac:dyDescent="0.2">
      <c r="A19" s="2" t="s">
        <v>119</v>
      </c>
      <c r="B19" s="1" t="s">
        <v>319</v>
      </c>
      <c r="C19" s="2" t="s">
        <v>10</v>
      </c>
      <c r="D19" s="8">
        <v>3</v>
      </c>
      <c r="E19" s="30"/>
      <c r="F19" s="17">
        <f>Tableau1[[#This Row],[Quantités estimatives annuelles]]*Tableau1[[#This Row],[PU HT]]</f>
        <v>0</v>
      </c>
    </row>
    <row r="20" spans="1:6" x14ac:dyDescent="0.2">
      <c r="A20" s="2" t="s">
        <v>120</v>
      </c>
      <c r="B20" s="1" t="s">
        <v>151</v>
      </c>
      <c r="C20" s="2" t="s">
        <v>10</v>
      </c>
      <c r="D20" s="8">
        <v>1</v>
      </c>
      <c r="E20" s="30"/>
      <c r="F20" s="17">
        <f>Tableau1[[#This Row],[Quantités estimatives annuelles]]*Tableau1[[#This Row],[PU HT]]</f>
        <v>0</v>
      </c>
    </row>
    <row r="21" spans="1:6" x14ac:dyDescent="0.2">
      <c r="A21" s="2" t="s">
        <v>225</v>
      </c>
      <c r="B21" s="1" t="s">
        <v>219</v>
      </c>
      <c r="C21" s="2" t="s">
        <v>10</v>
      </c>
      <c r="D21" s="8">
        <v>1</v>
      </c>
      <c r="E21" s="30"/>
      <c r="F21" s="17">
        <f>Tableau1[[#This Row],[Quantités estimatives annuelles]]*Tableau1[[#This Row],[PU HT]]</f>
        <v>0</v>
      </c>
    </row>
    <row r="22" spans="1:6" x14ac:dyDescent="0.2">
      <c r="A22" s="2" t="s">
        <v>226</v>
      </c>
      <c r="B22" s="1" t="s">
        <v>220</v>
      </c>
      <c r="C22" s="2" t="s">
        <v>10</v>
      </c>
      <c r="D22" s="8">
        <v>1</v>
      </c>
      <c r="E22" s="30"/>
      <c r="F22" s="17">
        <f>Tableau1[[#This Row],[Quantités estimatives annuelles]]*Tableau1[[#This Row],[PU HT]]</f>
        <v>0</v>
      </c>
    </row>
    <row r="23" spans="1:6" x14ac:dyDescent="0.2">
      <c r="A23" s="2" t="s">
        <v>227</v>
      </c>
      <c r="B23" s="1" t="s">
        <v>334</v>
      </c>
      <c r="C23" s="2" t="s">
        <v>36</v>
      </c>
      <c r="D23" s="8">
        <v>10</v>
      </c>
      <c r="E23" s="30"/>
      <c r="F23" s="17">
        <f>Tableau1[[#This Row],[Quantités estimatives annuelles]]*Tableau1[[#This Row],[PU HT]]</f>
        <v>0</v>
      </c>
    </row>
    <row r="24" spans="1:6" x14ac:dyDescent="0.2">
      <c r="A24" s="2" t="s">
        <v>228</v>
      </c>
      <c r="B24" s="1" t="s">
        <v>325</v>
      </c>
      <c r="C24" s="2" t="s">
        <v>36</v>
      </c>
      <c r="D24" s="8">
        <v>40</v>
      </c>
      <c r="E24" s="30"/>
      <c r="F24" s="17">
        <f>Tableau1[[#This Row],[Quantités estimatives annuelles]]*Tableau1[[#This Row],[PU HT]]</f>
        <v>0</v>
      </c>
    </row>
    <row r="25" spans="1:6" x14ac:dyDescent="0.2">
      <c r="A25" s="2" t="s">
        <v>229</v>
      </c>
      <c r="B25" s="1" t="s">
        <v>326</v>
      </c>
      <c r="C25" s="2" t="s">
        <v>36</v>
      </c>
      <c r="D25" s="8">
        <v>18</v>
      </c>
      <c r="E25" s="30"/>
      <c r="F25" s="17">
        <f>Tableau1[[#This Row],[Quantités estimatives annuelles]]*Tableau1[[#This Row],[PU HT]]</f>
        <v>0</v>
      </c>
    </row>
    <row r="26" spans="1:6" x14ac:dyDescent="0.2">
      <c r="A26" s="2" t="s">
        <v>230</v>
      </c>
      <c r="B26" s="1" t="s">
        <v>327</v>
      </c>
      <c r="C26" s="2" t="s">
        <v>36</v>
      </c>
      <c r="D26" s="8">
        <v>30</v>
      </c>
      <c r="E26" s="30"/>
      <c r="F26" s="17">
        <f>Tableau1[[#This Row],[Quantités estimatives annuelles]]*Tableau1[[#This Row],[PU HT]]</f>
        <v>0</v>
      </c>
    </row>
    <row r="27" spans="1:6" x14ac:dyDescent="0.2">
      <c r="A27" s="2" t="s">
        <v>231</v>
      </c>
      <c r="B27" s="1" t="s">
        <v>328</v>
      </c>
      <c r="C27" s="2" t="s">
        <v>36</v>
      </c>
      <c r="D27" s="8">
        <v>15</v>
      </c>
      <c r="E27" s="30"/>
      <c r="F27" s="17">
        <f>Tableau1[[#This Row],[Quantités estimatives annuelles]]*Tableau1[[#This Row],[PU HT]]</f>
        <v>0</v>
      </c>
    </row>
    <row r="28" spans="1:6" x14ac:dyDescent="0.2">
      <c r="A28" s="2" t="s">
        <v>232</v>
      </c>
      <c r="B28" s="1" t="s">
        <v>329</v>
      </c>
      <c r="C28" s="2" t="s">
        <v>36</v>
      </c>
      <c r="D28" s="8">
        <v>3</v>
      </c>
      <c r="E28" s="30"/>
      <c r="F28" s="17">
        <f>Tableau1[[#This Row],[Quantités estimatives annuelles]]*Tableau1[[#This Row],[PU HT]]</f>
        <v>0</v>
      </c>
    </row>
    <row r="29" spans="1:6" x14ac:dyDescent="0.2">
      <c r="A29" s="2" t="s">
        <v>233</v>
      </c>
      <c r="B29" s="1" t="s">
        <v>330</v>
      </c>
      <c r="C29" s="2" t="s">
        <v>36</v>
      </c>
      <c r="D29" s="8">
        <v>1</v>
      </c>
      <c r="E29" s="30"/>
      <c r="F29" s="17">
        <f>Tableau1[[#This Row],[Quantités estimatives annuelles]]*Tableau1[[#This Row],[PU HT]]</f>
        <v>0</v>
      </c>
    </row>
    <row r="30" spans="1:6" x14ac:dyDescent="0.2">
      <c r="A30" s="2" t="s">
        <v>234</v>
      </c>
      <c r="B30" s="1" t="s">
        <v>331</v>
      </c>
      <c r="C30" s="2" t="s">
        <v>36</v>
      </c>
      <c r="D30" s="8">
        <v>1</v>
      </c>
      <c r="E30" s="30"/>
      <c r="F30" s="17">
        <f>Tableau1[[#This Row],[Quantités estimatives annuelles]]*Tableau1[[#This Row],[PU HT]]</f>
        <v>0</v>
      </c>
    </row>
    <row r="31" spans="1:6" x14ac:dyDescent="0.2">
      <c r="A31" s="2" t="s">
        <v>235</v>
      </c>
      <c r="B31" s="1" t="s">
        <v>332</v>
      </c>
      <c r="C31" s="2" t="s">
        <v>36</v>
      </c>
      <c r="D31" s="8">
        <v>1</v>
      </c>
      <c r="E31" s="30"/>
      <c r="F31" s="17">
        <f>Tableau1[[#This Row],[Quantités estimatives annuelles]]*Tableau1[[#This Row],[PU HT]]</f>
        <v>0</v>
      </c>
    </row>
    <row r="32" spans="1:6" x14ac:dyDescent="0.2">
      <c r="A32" s="2" t="s">
        <v>236</v>
      </c>
      <c r="B32" s="1" t="s">
        <v>333</v>
      </c>
      <c r="C32" s="2" t="s">
        <v>36</v>
      </c>
      <c r="D32" s="8">
        <v>1</v>
      </c>
      <c r="E32" s="30"/>
      <c r="F32" s="17">
        <f>Tableau1[[#This Row],[Quantités estimatives annuelles]]*Tableau1[[#This Row],[PU HT]]</f>
        <v>0</v>
      </c>
    </row>
    <row r="33" spans="1:6" x14ac:dyDescent="0.2">
      <c r="A33" s="2" t="s">
        <v>237</v>
      </c>
      <c r="B33" s="1" t="s">
        <v>335</v>
      </c>
      <c r="C33" s="2" t="s">
        <v>36</v>
      </c>
      <c r="D33" s="8">
        <v>3</v>
      </c>
      <c r="E33" s="30"/>
      <c r="F33" s="17">
        <f>Tableau1[[#This Row],[Quantités estimatives annuelles]]*Tableau1[[#This Row],[PU HT]]</f>
        <v>0</v>
      </c>
    </row>
    <row r="34" spans="1:6" x14ac:dyDescent="0.2">
      <c r="A34" s="2" t="s">
        <v>238</v>
      </c>
      <c r="B34" s="1" t="s">
        <v>336</v>
      </c>
      <c r="C34" s="2" t="s">
        <v>36</v>
      </c>
      <c r="D34" s="8">
        <v>5</v>
      </c>
      <c r="E34" s="30"/>
      <c r="F34" s="17">
        <f>Tableau1[[#This Row],[Quantités estimatives annuelles]]*Tableau1[[#This Row],[PU HT]]</f>
        <v>0</v>
      </c>
    </row>
    <row r="35" spans="1:6" x14ac:dyDescent="0.2">
      <c r="A35" s="2" t="s">
        <v>239</v>
      </c>
      <c r="B35" s="1" t="s">
        <v>337</v>
      </c>
      <c r="C35" s="2" t="s">
        <v>36</v>
      </c>
      <c r="D35" s="8">
        <v>3</v>
      </c>
      <c r="E35" s="30"/>
      <c r="F35" s="17">
        <f>Tableau1[[#This Row],[Quantités estimatives annuelles]]*Tableau1[[#This Row],[PU HT]]</f>
        <v>0</v>
      </c>
    </row>
    <row r="36" spans="1:6" x14ac:dyDescent="0.2">
      <c r="A36" s="2" t="s">
        <v>355</v>
      </c>
      <c r="B36" s="1" t="s">
        <v>338</v>
      </c>
      <c r="C36" s="2" t="s">
        <v>36</v>
      </c>
      <c r="D36" s="8">
        <v>5</v>
      </c>
      <c r="E36" s="30"/>
      <c r="F36" s="17">
        <f>Tableau1[[#This Row],[Quantités estimatives annuelles]]*Tableau1[[#This Row],[PU HT]]</f>
        <v>0</v>
      </c>
    </row>
    <row r="37" spans="1:6" x14ac:dyDescent="0.2">
      <c r="A37" s="2" t="s">
        <v>356</v>
      </c>
      <c r="B37" s="1" t="s">
        <v>339</v>
      </c>
      <c r="C37" s="2" t="s">
        <v>36</v>
      </c>
      <c r="D37" s="8">
        <v>3</v>
      </c>
      <c r="E37" s="30"/>
      <c r="F37" s="17">
        <f>Tableau1[[#This Row],[Quantités estimatives annuelles]]*Tableau1[[#This Row],[PU HT]]</f>
        <v>0</v>
      </c>
    </row>
    <row r="38" spans="1:6" x14ac:dyDescent="0.2">
      <c r="A38" s="2" t="s">
        <v>357</v>
      </c>
      <c r="B38" s="1" t="s">
        <v>340</v>
      </c>
      <c r="C38" s="2" t="s">
        <v>36</v>
      </c>
      <c r="D38" s="8">
        <v>3</v>
      </c>
      <c r="E38" s="30"/>
      <c r="F38" s="17">
        <f>Tableau1[[#This Row],[Quantités estimatives annuelles]]*Tableau1[[#This Row],[PU HT]]</f>
        <v>0</v>
      </c>
    </row>
    <row r="39" spans="1:6" x14ac:dyDescent="0.2">
      <c r="A39" s="2" t="s">
        <v>358</v>
      </c>
      <c r="B39" s="1" t="s">
        <v>341</v>
      </c>
      <c r="C39" s="2" t="s">
        <v>36</v>
      </c>
      <c r="D39" s="8">
        <v>1</v>
      </c>
      <c r="E39" s="30"/>
      <c r="F39" s="17">
        <f>Tableau1[[#This Row],[Quantités estimatives annuelles]]*Tableau1[[#This Row],[PU HT]]</f>
        <v>0</v>
      </c>
    </row>
    <row r="40" spans="1:6" x14ac:dyDescent="0.2">
      <c r="A40" s="2" t="s">
        <v>359</v>
      </c>
      <c r="B40" s="1" t="s">
        <v>342</v>
      </c>
      <c r="C40" s="2" t="s">
        <v>36</v>
      </c>
      <c r="D40" s="8">
        <v>1</v>
      </c>
      <c r="E40" s="30"/>
      <c r="F40" s="17">
        <f>Tableau1[[#This Row],[Quantités estimatives annuelles]]*Tableau1[[#This Row],[PU HT]]</f>
        <v>0</v>
      </c>
    </row>
    <row r="41" spans="1:6" x14ac:dyDescent="0.2">
      <c r="A41" s="2" t="s">
        <v>360</v>
      </c>
      <c r="B41" s="1" t="s">
        <v>343</v>
      </c>
      <c r="C41" s="2" t="s">
        <v>36</v>
      </c>
      <c r="D41" s="8">
        <v>1</v>
      </c>
      <c r="E41" s="30"/>
      <c r="F41" s="17">
        <f>Tableau1[[#This Row],[Quantités estimatives annuelles]]*Tableau1[[#This Row],[PU HT]]</f>
        <v>0</v>
      </c>
    </row>
    <row r="42" spans="1:6" x14ac:dyDescent="0.2">
      <c r="A42" s="2" t="s">
        <v>361</v>
      </c>
      <c r="B42" s="1" t="s">
        <v>344</v>
      </c>
      <c r="C42" s="2" t="s">
        <v>36</v>
      </c>
      <c r="D42" s="8">
        <v>1</v>
      </c>
      <c r="E42" s="30"/>
      <c r="F42" s="17">
        <f>Tableau1[[#This Row],[Quantités estimatives annuelles]]*Tableau1[[#This Row],[PU HT]]</f>
        <v>0</v>
      </c>
    </row>
    <row r="43" spans="1:6" x14ac:dyDescent="0.2">
      <c r="A43" s="2" t="s">
        <v>362</v>
      </c>
      <c r="B43" s="1" t="s">
        <v>13</v>
      </c>
      <c r="C43" s="2" t="s">
        <v>10</v>
      </c>
      <c r="D43" s="8">
        <v>25</v>
      </c>
      <c r="E43" s="30"/>
      <c r="F43" s="17">
        <f>Tableau1[[#This Row],[Quantités estimatives annuelles]]*Tableau1[[#This Row],[PU HT]]</f>
        <v>0</v>
      </c>
    </row>
    <row r="44" spans="1:6" x14ac:dyDescent="0.2">
      <c r="A44" s="2" t="s">
        <v>363</v>
      </c>
      <c r="B44" s="1" t="s">
        <v>38</v>
      </c>
      <c r="C44" s="2" t="s">
        <v>10</v>
      </c>
      <c r="D44" s="8">
        <v>25</v>
      </c>
      <c r="E44" s="30"/>
      <c r="F44" s="17">
        <f>Tableau1[[#This Row],[Quantités estimatives annuelles]]*Tableau1[[#This Row],[PU HT]]</f>
        <v>0</v>
      </c>
    </row>
    <row r="45" spans="1:6" x14ac:dyDescent="0.2">
      <c r="A45" s="2" t="s">
        <v>364</v>
      </c>
      <c r="B45" s="1" t="s">
        <v>12</v>
      </c>
      <c r="C45" s="2" t="s">
        <v>10</v>
      </c>
      <c r="D45" s="8">
        <v>3</v>
      </c>
      <c r="E45" s="30"/>
      <c r="F45" s="17">
        <f>Tableau1[[#This Row],[Quantités estimatives annuelles]]*Tableau1[[#This Row],[PU HT]]</f>
        <v>0</v>
      </c>
    </row>
    <row r="47" spans="1:6" s="16" customFormat="1" ht="21" x14ac:dyDescent="0.35">
      <c r="A47" s="13"/>
      <c r="B47" s="14" t="s">
        <v>466</v>
      </c>
      <c r="C47" s="13"/>
      <c r="D47" s="13"/>
      <c r="E47" s="13"/>
      <c r="F47" s="15">
        <f>SUM(Tableau1[TOTAL])</f>
        <v>0</v>
      </c>
    </row>
  </sheetData>
  <mergeCells count="1">
    <mergeCell ref="A1:E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8"/>
  <sheetViews>
    <sheetView zoomScale="90" zoomScaleNormal="90" workbookViewId="0">
      <selection activeCell="F38" sqref="F38"/>
    </sheetView>
  </sheetViews>
  <sheetFormatPr baseColWidth="10" defaultColWidth="11.42578125" defaultRowHeight="14.25" x14ac:dyDescent="0.2"/>
  <cols>
    <col min="1" max="1" width="12.140625" style="1" customWidth="1"/>
    <col min="2" max="2" width="122.28515625" style="1" bestFit="1" customWidth="1"/>
    <col min="3" max="4" width="13.7109375" style="1" customWidth="1"/>
    <col min="5" max="5" width="13.7109375" style="17" customWidth="1"/>
    <col min="6" max="6" width="26" style="17" customWidth="1"/>
    <col min="7" max="16384" width="11.42578125" style="1"/>
  </cols>
  <sheetData>
    <row r="1" spans="1:6" ht="35.25" customHeight="1" x14ac:dyDescent="0.25">
      <c r="A1" s="34" t="s">
        <v>365</v>
      </c>
      <c r="B1" s="34"/>
      <c r="C1" s="34"/>
      <c r="D1" s="34"/>
      <c r="E1" s="34"/>
    </row>
    <row r="2" spans="1:6" s="2" customFormat="1" ht="42.75" x14ac:dyDescent="0.2">
      <c r="A2" s="3" t="s">
        <v>50</v>
      </c>
      <c r="B2" s="4" t="s">
        <v>0</v>
      </c>
      <c r="C2" s="4" t="s">
        <v>9</v>
      </c>
      <c r="D2" s="4" t="s">
        <v>87</v>
      </c>
      <c r="E2" s="18" t="s">
        <v>463</v>
      </c>
      <c r="F2" s="19" t="s">
        <v>466</v>
      </c>
    </row>
    <row r="3" spans="1:6" x14ac:dyDescent="0.2">
      <c r="A3" s="2" t="s">
        <v>69</v>
      </c>
      <c r="B3" s="1" t="s">
        <v>152</v>
      </c>
      <c r="C3" s="2" t="s">
        <v>10</v>
      </c>
      <c r="D3" s="8">
        <v>8</v>
      </c>
      <c r="E3" s="30"/>
      <c r="F3" s="20">
        <f>Tableau14[[#This Row],[Quantités estimatives annuelles]]*Tableau14[[#This Row],[PU]]</f>
        <v>0</v>
      </c>
    </row>
    <row r="4" spans="1:6" x14ac:dyDescent="0.2">
      <c r="A4" s="2" t="s">
        <v>70</v>
      </c>
      <c r="B4" s="1" t="s">
        <v>154</v>
      </c>
      <c r="C4" s="2" t="s">
        <v>10</v>
      </c>
      <c r="D4" s="8">
        <v>5</v>
      </c>
      <c r="E4" s="30"/>
      <c r="F4" s="20">
        <f>Tableau14[[#This Row],[Quantités estimatives annuelles]]*Tableau14[[#This Row],[PU]]</f>
        <v>0</v>
      </c>
    </row>
    <row r="5" spans="1:6" x14ac:dyDescent="0.2">
      <c r="A5" s="2" t="s">
        <v>71</v>
      </c>
      <c r="B5" s="1" t="s">
        <v>155</v>
      </c>
      <c r="C5" s="2" t="s">
        <v>10</v>
      </c>
      <c r="D5" s="8">
        <v>3</v>
      </c>
      <c r="E5" s="30"/>
      <c r="F5" s="20">
        <f>Tableau14[[#This Row],[Quantités estimatives annuelles]]*Tableau14[[#This Row],[PU]]</f>
        <v>0</v>
      </c>
    </row>
    <row r="6" spans="1:6" x14ac:dyDescent="0.2">
      <c r="A6" s="2" t="s">
        <v>72</v>
      </c>
      <c r="B6" s="1" t="s">
        <v>153</v>
      </c>
      <c r="C6" s="2" t="s">
        <v>10</v>
      </c>
      <c r="D6" s="8">
        <v>5</v>
      </c>
      <c r="E6" s="30"/>
      <c r="F6" s="20">
        <f>Tableau14[[#This Row],[Quantités estimatives annuelles]]*Tableau14[[#This Row],[PU]]</f>
        <v>0</v>
      </c>
    </row>
    <row r="7" spans="1:6" x14ac:dyDescent="0.2">
      <c r="A7" s="2" t="s">
        <v>73</v>
      </c>
      <c r="B7" s="1" t="s">
        <v>156</v>
      </c>
      <c r="C7" s="2" t="s">
        <v>10</v>
      </c>
      <c r="D7" s="8">
        <v>1</v>
      </c>
      <c r="E7" s="30"/>
      <c r="F7" s="20">
        <f>Tableau14[[#This Row],[Quantités estimatives annuelles]]*Tableau14[[#This Row],[PU]]</f>
        <v>0</v>
      </c>
    </row>
    <row r="8" spans="1:6" x14ac:dyDescent="0.2">
      <c r="A8" s="2" t="s">
        <v>74</v>
      </c>
      <c r="B8" s="1" t="s">
        <v>157</v>
      </c>
      <c r="C8" s="2" t="s">
        <v>10</v>
      </c>
      <c r="D8" s="8">
        <v>1</v>
      </c>
      <c r="E8" s="30"/>
      <c r="F8" s="20">
        <f>Tableau14[[#This Row],[Quantités estimatives annuelles]]*Tableau14[[#This Row],[PU]]</f>
        <v>0</v>
      </c>
    </row>
    <row r="9" spans="1:6" x14ac:dyDescent="0.2">
      <c r="A9" s="2" t="s">
        <v>75</v>
      </c>
      <c r="B9" s="1" t="s">
        <v>158</v>
      </c>
      <c r="C9" s="2" t="s">
        <v>10</v>
      </c>
      <c r="D9" s="8">
        <v>1</v>
      </c>
      <c r="E9" s="30"/>
      <c r="F9" s="20">
        <f>Tableau14[[#This Row],[Quantités estimatives annuelles]]*Tableau14[[#This Row],[PU]]</f>
        <v>0</v>
      </c>
    </row>
    <row r="10" spans="1:6" x14ac:dyDescent="0.2">
      <c r="A10" s="2" t="s">
        <v>76</v>
      </c>
      <c r="B10" s="1" t="s">
        <v>159</v>
      </c>
      <c r="C10" s="2" t="s">
        <v>10</v>
      </c>
      <c r="D10" s="8">
        <v>1</v>
      </c>
      <c r="E10" s="30"/>
      <c r="F10" s="20">
        <f>Tableau14[[#This Row],[Quantités estimatives annuelles]]*Tableau14[[#This Row],[PU]]</f>
        <v>0</v>
      </c>
    </row>
    <row r="11" spans="1:6" x14ac:dyDescent="0.2">
      <c r="A11" s="2" t="s">
        <v>77</v>
      </c>
      <c r="B11" s="1" t="s">
        <v>221</v>
      </c>
      <c r="C11" s="2" t="s">
        <v>10</v>
      </c>
      <c r="D11" s="8">
        <v>1</v>
      </c>
      <c r="E11" s="30"/>
      <c r="F11" s="20">
        <f>Tableau14[[#This Row],[Quantités estimatives annuelles]]*Tableau14[[#This Row],[PU]]</f>
        <v>0</v>
      </c>
    </row>
    <row r="12" spans="1:6" x14ac:dyDescent="0.2">
      <c r="A12" s="2" t="s">
        <v>34</v>
      </c>
      <c r="B12" s="1" t="s">
        <v>222</v>
      </c>
      <c r="C12" s="2" t="s">
        <v>10</v>
      </c>
      <c r="D12" s="8">
        <v>1</v>
      </c>
      <c r="E12" s="30"/>
      <c r="F12" s="20">
        <f>Tableau14[[#This Row],[Quantités estimatives annuelles]]*Tableau14[[#This Row],[PU]]</f>
        <v>0</v>
      </c>
    </row>
    <row r="13" spans="1:6" x14ac:dyDescent="0.2">
      <c r="A13" s="2" t="s">
        <v>121</v>
      </c>
      <c r="B13" s="1" t="s">
        <v>370</v>
      </c>
      <c r="C13" s="2" t="s">
        <v>10</v>
      </c>
      <c r="D13" s="8">
        <v>5</v>
      </c>
      <c r="E13" s="30"/>
      <c r="F13" s="20">
        <f>Tableau14[[#This Row],[Quantités estimatives annuelles]]*Tableau14[[#This Row],[PU]]</f>
        <v>0</v>
      </c>
    </row>
    <row r="14" spans="1:6" x14ac:dyDescent="0.2">
      <c r="A14" s="2" t="s">
        <v>122</v>
      </c>
      <c r="B14" s="1" t="s">
        <v>371</v>
      </c>
      <c r="C14" s="2" t="s">
        <v>10</v>
      </c>
      <c r="D14" s="8">
        <v>1</v>
      </c>
      <c r="E14" s="30"/>
      <c r="F14" s="20">
        <f>Tableau14[[#This Row],[Quantités estimatives annuelles]]*Tableau14[[#This Row],[PU]]</f>
        <v>0</v>
      </c>
    </row>
    <row r="15" spans="1:6" x14ac:dyDescent="0.2">
      <c r="A15" s="2" t="s">
        <v>123</v>
      </c>
      <c r="B15" s="1" t="s">
        <v>372</v>
      </c>
      <c r="C15" s="2" t="s">
        <v>10</v>
      </c>
      <c r="D15" s="8">
        <v>3</v>
      </c>
      <c r="E15" s="30"/>
      <c r="F15" s="20">
        <f>Tableau14[[#This Row],[Quantités estimatives annuelles]]*Tableau14[[#This Row],[PU]]</f>
        <v>0</v>
      </c>
    </row>
    <row r="16" spans="1:6" x14ac:dyDescent="0.2">
      <c r="A16" s="2" t="s">
        <v>124</v>
      </c>
      <c r="B16" s="1" t="s">
        <v>373</v>
      </c>
      <c r="C16" s="2" t="s">
        <v>10</v>
      </c>
      <c r="D16" s="8">
        <v>1</v>
      </c>
      <c r="E16" s="30"/>
      <c r="F16" s="20">
        <f>Tableau14[[#This Row],[Quantités estimatives annuelles]]*Tableau14[[#This Row],[PU]]</f>
        <v>0</v>
      </c>
    </row>
    <row r="17" spans="1:6" x14ac:dyDescent="0.2">
      <c r="A17" s="2" t="s">
        <v>125</v>
      </c>
      <c r="B17" s="1" t="s">
        <v>374</v>
      </c>
      <c r="C17" s="2" t="s">
        <v>10</v>
      </c>
      <c r="D17" s="8">
        <v>1</v>
      </c>
      <c r="E17" s="30"/>
      <c r="F17" s="20">
        <f>Tableau14[[#This Row],[Quantités estimatives annuelles]]*Tableau14[[#This Row],[PU]]</f>
        <v>0</v>
      </c>
    </row>
    <row r="18" spans="1:6" x14ac:dyDescent="0.2">
      <c r="A18" s="2" t="s">
        <v>126</v>
      </c>
      <c r="B18" s="1" t="s">
        <v>375</v>
      </c>
      <c r="C18" s="2" t="s">
        <v>10</v>
      </c>
      <c r="D18" s="8">
        <v>1</v>
      </c>
      <c r="E18" s="30"/>
      <c r="F18" s="20">
        <f>Tableau14[[#This Row],[Quantités estimatives annuelles]]*Tableau14[[#This Row],[PU]]</f>
        <v>0</v>
      </c>
    </row>
    <row r="19" spans="1:6" x14ac:dyDescent="0.2">
      <c r="A19" s="2" t="s">
        <v>127</v>
      </c>
      <c r="B19" s="1" t="s">
        <v>376</v>
      </c>
      <c r="C19" s="2" t="s">
        <v>10</v>
      </c>
      <c r="D19" s="8">
        <v>1</v>
      </c>
      <c r="E19" s="30"/>
      <c r="F19" s="20">
        <f>Tableau14[[#This Row],[Quantités estimatives annuelles]]*Tableau14[[#This Row],[PU]]</f>
        <v>0</v>
      </c>
    </row>
    <row r="20" spans="1:6" x14ac:dyDescent="0.2">
      <c r="A20" s="2" t="s">
        <v>128</v>
      </c>
      <c r="B20" s="1" t="s">
        <v>377</v>
      </c>
      <c r="C20" s="2" t="s">
        <v>10</v>
      </c>
      <c r="D20" s="8">
        <v>1</v>
      </c>
      <c r="E20" s="30"/>
      <c r="F20" s="20">
        <f>Tableau14[[#This Row],[Quantités estimatives annuelles]]*Tableau14[[#This Row],[PU]]</f>
        <v>0</v>
      </c>
    </row>
    <row r="21" spans="1:6" x14ac:dyDescent="0.2">
      <c r="A21" s="2" t="s">
        <v>240</v>
      </c>
      <c r="B21" s="1" t="s">
        <v>378</v>
      </c>
      <c r="C21" s="2" t="s">
        <v>10</v>
      </c>
      <c r="D21" s="8">
        <v>1</v>
      </c>
      <c r="E21" s="30"/>
      <c r="F21" s="20">
        <f>Tableau14[[#This Row],[Quantités estimatives annuelles]]*Tableau14[[#This Row],[PU]]</f>
        <v>0</v>
      </c>
    </row>
    <row r="22" spans="1:6" x14ac:dyDescent="0.2">
      <c r="A22" s="2" t="s">
        <v>241</v>
      </c>
      <c r="B22" s="1" t="s">
        <v>379</v>
      </c>
      <c r="C22" s="2" t="s">
        <v>10</v>
      </c>
      <c r="D22" s="8">
        <v>1</v>
      </c>
      <c r="E22" s="30"/>
      <c r="F22" s="20">
        <f>Tableau14[[#This Row],[Quantités estimatives annuelles]]*Tableau14[[#This Row],[PU]]</f>
        <v>0</v>
      </c>
    </row>
    <row r="23" spans="1:6" x14ac:dyDescent="0.2">
      <c r="A23" s="2" t="s">
        <v>242</v>
      </c>
      <c r="B23" s="1" t="s">
        <v>380</v>
      </c>
      <c r="C23" s="2" t="s">
        <v>10</v>
      </c>
      <c r="D23" s="8">
        <v>5</v>
      </c>
      <c r="E23" s="30"/>
      <c r="F23" s="20">
        <f>Tableau14[[#This Row],[Quantités estimatives annuelles]]*Tableau14[[#This Row],[PU]]</f>
        <v>0</v>
      </c>
    </row>
    <row r="24" spans="1:6" x14ac:dyDescent="0.2">
      <c r="A24" s="2" t="s">
        <v>243</v>
      </c>
      <c r="B24" s="1" t="s">
        <v>335</v>
      </c>
      <c r="C24" s="2" t="s">
        <v>37</v>
      </c>
      <c r="D24" s="8">
        <v>10</v>
      </c>
      <c r="E24" s="30"/>
      <c r="F24" s="20">
        <f>Tableau14[[#This Row],[Quantités estimatives annuelles]]*Tableau14[[#This Row],[PU]]</f>
        <v>0</v>
      </c>
    </row>
    <row r="25" spans="1:6" x14ac:dyDescent="0.2">
      <c r="A25" s="2" t="s">
        <v>244</v>
      </c>
      <c r="B25" s="1" t="s">
        <v>336</v>
      </c>
      <c r="C25" s="2" t="s">
        <v>37</v>
      </c>
      <c r="D25" s="8">
        <v>20</v>
      </c>
      <c r="E25" s="30"/>
      <c r="F25" s="20">
        <f>Tableau14[[#This Row],[Quantités estimatives annuelles]]*Tableau14[[#This Row],[PU]]</f>
        <v>0</v>
      </c>
    </row>
    <row r="26" spans="1:6" x14ac:dyDescent="0.2">
      <c r="A26" s="2" t="s">
        <v>245</v>
      </c>
      <c r="B26" s="1" t="s">
        <v>337</v>
      </c>
      <c r="C26" s="2" t="s">
        <v>37</v>
      </c>
      <c r="D26" s="8">
        <v>5</v>
      </c>
      <c r="E26" s="30"/>
      <c r="F26" s="20">
        <f>Tableau14[[#This Row],[Quantités estimatives annuelles]]*Tableau14[[#This Row],[PU]]</f>
        <v>0</v>
      </c>
    </row>
    <row r="27" spans="1:6" x14ac:dyDescent="0.2">
      <c r="A27" s="2" t="s">
        <v>246</v>
      </c>
      <c r="B27" s="1" t="s">
        <v>338</v>
      </c>
      <c r="C27" s="2" t="s">
        <v>37</v>
      </c>
      <c r="D27" s="8">
        <v>13</v>
      </c>
      <c r="E27" s="30"/>
      <c r="F27" s="20">
        <f>Tableau14[[#This Row],[Quantités estimatives annuelles]]*Tableau14[[#This Row],[PU]]</f>
        <v>0</v>
      </c>
    </row>
    <row r="28" spans="1:6" x14ac:dyDescent="0.2">
      <c r="A28" s="2" t="s">
        <v>381</v>
      </c>
      <c r="B28" s="1" t="s">
        <v>339</v>
      </c>
      <c r="C28" s="2" t="s">
        <v>37</v>
      </c>
      <c r="D28" s="8">
        <v>5</v>
      </c>
      <c r="E28" s="30"/>
      <c r="F28" s="20">
        <f>Tableau14[[#This Row],[Quantités estimatives annuelles]]*Tableau14[[#This Row],[PU]]</f>
        <v>0</v>
      </c>
    </row>
    <row r="29" spans="1:6" x14ac:dyDescent="0.2">
      <c r="A29" s="2" t="s">
        <v>382</v>
      </c>
      <c r="B29" s="1" t="s">
        <v>340</v>
      </c>
      <c r="C29" s="2" t="s">
        <v>37</v>
      </c>
      <c r="D29" s="8">
        <v>3</v>
      </c>
      <c r="E29" s="30"/>
      <c r="F29" s="20">
        <f>Tableau14[[#This Row],[Quantités estimatives annuelles]]*Tableau14[[#This Row],[PU]]</f>
        <v>0</v>
      </c>
    </row>
    <row r="30" spans="1:6" x14ac:dyDescent="0.2">
      <c r="A30" s="2" t="s">
        <v>383</v>
      </c>
      <c r="B30" s="1" t="s">
        <v>341</v>
      </c>
      <c r="C30" s="2" t="s">
        <v>37</v>
      </c>
      <c r="D30" s="8">
        <v>3</v>
      </c>
      <c r="E30" s="30"/>
      <c r="F30" s="20">
        <f>Tableau14[[#This Row],[Quantités estimatives annuelles]]*Tableau14[[#This Row],[PU]]</f>
        <v>0</v>
      </c>
    </row>
    <row r="31" spans="1:6" x14ac:dyDescent="0.2">
      <c r="A31" s="2" t="s">
        <v>384</v>
      </c>
      <c r="B31" s="1" t="s">
        <v>342</v>
      </c>
      <c r="C31" s="2" t="s">
        <v>37</v>
      </c>
      <c r="D31" s="8">
        <v>1</v>
      </c>
      <c r="E31" s="30"/>
      <c r="F31" s="20">
        <f>Tableau14[[#This Row],[Quantités estimatives annuelles]]*Tableau14[[#This Row],[PU]]</f>
        <v>0</v>
      </c>
    </row>
    <row r="32" spans="1:6" x14ac:dyDescent="0.2">
      <c r="A32" s="2" t="s">
        <v>385</v>
      </c>
      <c r="B32" s="1" t="s">
        <v>343</v>
      </c>
      <c r="C32" s="2" t="s">
        <v>37</v>
      </c>
      <c r="D32" s="8">
        <v>1</v>
      </c>
      <c r="E32" s="30"/>
      <c r="F32" s="20">
        <f>Tableau14[[#This Row],[Quantités estimatives annuelles]]*Tableau14[[#This Row],[PU]]</f>
        <v>0</v>
      </c>
    </row>
    <row r="33" spans="1:6" x14ac:dyDescent="0.2">
      <c r="A33" s="2" t="s">
        <v>386</v>
      </c>
      <c r="B33" s="1" t="s">
        <v>344</v>
      </c>
      <c r="C33" s="2" t="s">
        <v>37</v>
      </c>
      <c r="D33" s="8">
        <v>1</v>
      </c>
      <c r="E33" s="30"/>
      <c r="F33" s="20">
        <f>Tableau14[[#This Row],[Quantités estimatives annuelles]]*Tableau14[[#This Row],[PU]]</f>
        <v>0</v>
      </c>
    </row>
    <row r="34" spans="1:6" x14ac:dyDescent="0.2">
      <c r="A34" s="2" t="s">
        <v>387</v>
      </c>
      <c r="B34" s="1" t="s">
        <v>366</v>
      </c>
      <c r="C34" s="2" t="s">
        <v>10</v>
      </c>
      <c r="D34" s="8">
        <v>15</v>
      </c>
      <c r="E34" s="30"/>
      <c r="F34" s="20">
        <f>Tableau14[[#This Row],[Quantités estimatives annuelles]]*Tableau14[[#This Row],[PU]]</f>
        <v>0</v>
      </c>
    </row>
    <row r="35" spans="1:6" x14ac:dyDescent="0.2">
      <c r="A35" s="2" t="s">
        <v>388</v>
      </c>
      <c r="B35" s="1" t="s">
        <v>368</v>
      </c>
      <c r="C35" s="2" t="s">
        <v>10</v>
      </c>
      <c r="D35" s="8">
        <v>15</v>
      </c>
      <c r="E35" s="30"/>
      <c r="F35" s="20">
        <f>Tableau14[[#This Row],[Quantités estimatives annuelles]]*Tableau14[[#This Row],[PU]]</f>
        <v>0</v>
      </c>
    </row>
    <row r="36" spans="1:6" x14ac:dyDescent="0.2">
      <c r="A36" s="2" t="s">
        <v>389</v>
      </c>
      <c r="B36" s="1" t="s">
        <v>367</v>
      </c>
      <c r="C36" s="2" t="s">
        <v>10</v>
      </c>
      <c r="D36" s="8">
        <v>15</v>
      </c>
      <c r="E36" s="30"/>
      <c r="F36" s="20">
        <f>Tableau14[[#This Row],[Quantités estimatives annuelles]]*Tableau14[[#This Row],[PU]]</f>
        <v>0</v>
      </c>
    </row>
    <row r="38" spans="1:6" s="22" customFormat="1" ht="21" x14ac:dyDescent="0.35">
      <c r="A38" s="14"/>
      <c r="B38" s="14" t="s">
        <v>466</v>
      </c>
      <c r="C38" s="14"/>
      <c r="D38" s="14"/>
      <c r="E38" s="23"/>
      <c r="F38" s="23">
        <f>SUM(Tableau14[TOTAL])</f>
        <v>0</v>
      </c>
    </row>
  </sheetData>
  <mergeCells count="1">
    <mergeCell ref="A1:E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&amp;C&amp;F&amp;A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71F9-D638-4CA8-8B7A-8D8A1293142C}">
  <sheetPr>
    <pageSetUpPr fitToPage="1"/>
  </sheetPr>
  <dimension ref="A1:F54"/>
  <sheetViews>
    <sheetView zoomScale="90" zoomScaleNormal="90" workbookViewId="0">
      <selection activeCell="F28" sqref="F28"/>
    </sheetView>
  </sheetViews>
  <sheetFormatPr baseColWidth="10" defaultRowHeight="15" x14ac:dyDescent="0.25"/>
  <cols>
    <col min="2" max="2" width="122.28515625" bestFit="1" customWidth="1"/>
    <col min="4" max="4" width="16.7109375" bestFit="1" customWidth="1"/>
    <col min="5" max="5" width="11.42578125" style="21"/>
    <col min="6" max="6" width="14.28515625" style="21" bestFit="1" customWidth="1"/>
  </cols>
  <sheetData>
    <row r="1" spans="1:6" ht="42" customHeight="1" x14ac:dyDescent="0.25">
      <c r="A1" s="34" t="s">
        <v>392</v>
      </c>
      <c r="B1" s="34"/>
      <c r="C1" s="34"/>
      <c r="D1" s="34"/>
      <c r="E1" s="24"/>
    </row>
    <row r="2" spans="1:6" s="2" customFormat="1" ht="42.75" x14ac:dyDescent="0.2">
      <c r="A2" s="3" t="s">
        <v>50</v>
      </c>
      <c r="B2" s="4" t="s">
        <v>0</v>
      </c>
      <c r="C2" s="4" t="s">
        <v>9</v>
      </c>
      <c r="D2" s="4" t="s">
        <v>87</v>
      </c>
      <c r="E2" s="18" t="s">
        <v>463</v>
      </c>
      <c r="F2" s="19" t="s">
        <v>466</v>
      </c>
    </row>
    <row r="3" spans="1:6" s="1" customFormat="1" ht="14.25" x14ac:dyDescent="0.2">
      <c r="A3" s="2" t="s">
        <v>78</v>
      </c>
      <c r="B3" s="1" t="s">
        <v>152</v>
      </c>
      <c r="C3" s="2" t="s">
        <v>10</v>
      </c>
      <c r="D3" s="8">
        <v>5</v>
      </c>
      <c r="E3" s="30"/>
      <c r="F3" s="17">
        <f>Tableau16[[#This Row],[Quantités estimatives annuelles]]*Tableau16[[#This Row],[PU]]</f>
        <v>0</v>
      </c>
    </row>
    <row r="4" spans="1:6" s="1" customFormat="1" ht="14.25" x14ac:dyDescent="0.2">
      <c r="A4" s="2" t="s">
        <v>79</v>
      </c>
      <c r="B4" s="1" t="s">
        <v>154</v>
      </c>
      <c r="C4" s="2" t="s">
        <v>10</v>
      </c>
      <c r="D4" s="8">
        <v>8</v>
      </c>
      <c r="E4" s="30"/>
      <c r="F4" s="17">
        <f>Tableau16[[#This Row],[Quantités estimatives annuelles]]*Tableau16[[#This Row],[PU]]</f>
        <v>0</v>
      </c>
    </row>
    <row r="5" spans="1:6" s="1" customFormat="1" ht="14.25" x14ac:dyDescent="0.2">
      <c r="A5" s="2" t="s">
        <v>80</v>
      </c>
      <c r="B5" s="1" t="s">
        <v>155</v>
      </c>
      <c r="C5" s="2" t="s">
        <v>10</v>
      </c>
      <c r="D5" s="8">
        <v>5</v>
      </c>
      <c r="E5" s="30"/>
      <c r="F5" s="17">
        <f>Tableau16[[#This Row],[Quantités estimatives annuelles]]*Tableau16[[#This Row],[PU]]</f>
        <v>0</v>
      </c>
    </row>
    <row r="6" spans="1:6" s="1" customFormat="1" ht="14.25" x14ac:dyDescent="0.2">
      <c r="A6" s="2" t="s">
        <v>81</v>
      </c>
      <c r="B6" s="1" t="s">
        <v>153</v>
      </c>
      <c r="C6" s="2" t="s">
        <v>10</v>
      </c>
      <c r="D6" s="8">
        <v>10</v>
      </c>
      <c r="E6" s="30"/>
      <c r="F6" s="17">
        <f>Tableau16[[#This Row],[Quantités estimatives annuelles]]*Tableau16[[#This Row],[PU]]</f>
        <v>0</v>
      </c>
    </row>
    <row r="7" spans="1:6" s="1" customFormat="1" ht="14.25" x14ac:dyDescent="0.2">
      <c r="A7" s="2" t="s">
        <v>82</v>
      </c>
      <c r="B7" s="1" t="s">
        <v>156</v>
      </c>
      <c r="C7" s="2" t="s">
        <v>10</v>
      </c>
      <c r="D7" s="8">
        <v>3</v>
      </c>
      <c r="E7" s="30"/>
      <c r="F7" s="17">
        <f>Tableau16[[#This Row],[Quantités estimatives annuelles]]*Tableau16[[#This Row],[PU]]</f>
        <v>0</v>
      </c>
    </row>
    <row r="8" spans="1:6" s="1" customFormat="1" ht="14.25" x14ac:dyDescent="0.2">
      <c r="A8" s="2" t="s">
        <v>83</v>
      </c>
      <c r="B8" s="1" t="s">
        <v>157</v>
      </c>
      <c r="C8" s="2" t="s">
        <v>10</v>
      </c>
      <c r="D8" s="8">
        <v>3</v>
      </c>
      <c r="E8" s="30"/>
      <c r="F8" s="17">
        <f>Tableau16[[#This Row],[Quantités estimatives annuelles]]*Tableau16[[#This Row],[PU]]</f>
        <v>0</v>
      </c>
    </row>
    <row r="9" spans="1:6" s="1" customFormat="1" ht="14.25" x14ac:dyDescent="0.2">
      <c r="A9" s="2" t="s">
        <v>84</v>
      </c>
      <c r="B9" s="1" t="s">
        <v>158</v>
      </c>
      <c r="C9" s="2" t="s">
        <v>10</v>
      </c>
      <c r="D9" s="8">
        <v>3</v>
      </c>
      <c r="E9" s="30"/>
      <c r="F9" s="17">
        <f>Tableau16[[#This Row],[Quantités estimatives annuelles]]*Tableau16[[#This Row],[PU]]</f>
        <v>0</v>
      </c>
    </row>
    <row r="10" spans="1:6" s="1" customFormat="1" ht="14.25" x14ac:dyDescent="0.2">
      <c r="A10" s="2" t="s">
        <v>85</v>
      </c>
      <c r="B10" s="1" t="s">
        <v>159</v>
      </c>
      <c r="C10" s="2" t="s">
        <v>10</v>
      </c>
      <c r="D10" s="8">
        <v>1</v>
      </c>
      <c r="E10" s="30"/>
      <c r="F10" s="17">
        <f>Tableau16[[#This Row],[Quantités estimatives annuelles]]*Tableau16[[#This Row],[PU]]</f>
        <v>0</v>
      </c>
    </row>
    <row r="11" spans="1:6" s="1" customFormat="1" ht="14.25" x14ac:dyDescent="0.2">
      <c r="A11" s="2" t="s">
        <v>86</v>
      </c>
      <c r="B11" s="1" t="s">
        <v>221</v>
      </c>
      <c r="C11" s="2" t="s">
        <v>10</v>
      </c>
      <c r="D11" s="8">
        <v>1</v>
      </c>
      <c r="E11" s="30"/>
      <c r="F11" s="17">
        <f>Tableau16[[#This Row],[Quantités estimatives annuelles]]*Tableau16[[#This Row],[PU]]</f>
        <v>0</v>
      </c>
    </row>
    <row r="12" spans="1:6" s="1" customFormat="1" ht="14.25" x14ac:dyDescent="0.2">
      <c r="A12" s="2" t="s">
        <v>35</v>
      </c>
      <c r="B12" s="1" t="s">
        <v>222</v>
      </c>
      <c r="C12" s="2" t="s">
        <v>10</v>
      </c>
      <c r="D12" s="8">
        <v>1</v>
      </c>
      <c r="E12" s="30"/>
      <c r="F12" s="17">
        <f>Tableau16[[#This Row],[Quantités estimatives annuelles]]*Tableau16[[#This Row],[PU]]</f>
        <v>0</v>
      </c>
    </row>
    <row r="13" spans="1:6" s="1" customFormat="1" ht="14.25" x14ac:dyDescent="0.2">
      <c r="A13" s="2" t="s">
        <v>129</v>
      </c>
      <c r="B13" s="1" t="s">
        <v>15</v>
      </c>
      <c r="C13" s="2" t="s">
        <v>10</v>
      </c>
      <c r="D13" s="8">
        <v>15</v>
      </c>
      <c r="E13" s="30"/>
      <c r="F13" s="17">
        <f>Tableau16[[#This Row],[Quantités estimatives annuelles]]*Tableau16[[#This Row],[PU]]</f>
        <v>0</v>
      </c>
    </row>
    <row r="14" spans="1:6" s="1" customFormat="1" ht="14.25" x14ac:dyDescent="0.2">
      <c r="A14" s="2" t="s">
        <v>130</v>
      </c>
      <c r="B14" s="1" t="s">
        <v>335</v>
      </c>
      <c r="C14" s="2" t="s">
        <v>37</v>
      </c>
      <c r="D14" s="8">
        <v>10</v>
      </c>
      <c r="E14" s="30"/>
      <c r="F14" s="17">
        <f>Tableau16[[#This Row],[Quantités estimatives annuelles]]*Tableau16[[#This Row],[PU]]</f>
        <v>0</v>
      </c>
    </row>
    <row r="15" spans="1:6" s="1" customFormat="1" ht="14.25" x14ac:dyDescent="0.2">
      <c r="A15" s="2" t="s">
        <v>131</v>
      </c>
      <c r="B15" s="1" t="s">
        <v>336</v>
      </c>
      <c r="C15" s="2" t="s">
        <v>37</v>
      </c>
      <c r="D15" s="8">
        <v>20</v>
      </c>
      <c r="E15" s="30"/>
      <c r="F15" s="17">
        <f>Tableau16[[#This Row],[Quantités estimatives annuelles]]*Tableau16[[#This Row],[PU]]</f>
        <v>0</v>
      </c>
    </row>
    <row r="16" spans="1:6" s="1" customFormat="1" ht="14.25" x14ac:dyDescent="0.2">
      <c r="A16" s="2" t="s">
        <v>132</v>
      </c>
      <c r="B16" s="1" t="s">
        <v>337</v>
      </c>
      <c r="C16" s="2" t="s">
        <v>37</v>
      </c>
      <c r="D16" s="8">
        <v>5</v>
      </c>
      <c r="E16" s="30"/>
      <c r="F16" s="17">
        <f>Tableau16[[#This Row],[Quantités estimatives annuelles]]*Tableau16[[#This Row],[PU]]</f>
        <v>0</v>
      </c>
    </row>
    <row r="17" spans="1:6" s="1" customFormat="1" ht="14.25" x14ac:dyDescent="0.2">
      <c r="A17" s="2" t="s">
        <v>133</v>
      </c>
      <c r="B17" s="1" t="s">
        <v>338</v>
      </c>
      <c r="C17" s="2" t="s">
        <v>37</v>
      </c>
      <c r="D17" s="8">
        <v>13</v>
      </c>
      <c r="E17" s="30"/>
      <c r="F17" s="17">
        <f>Tableau16[[#This Row],[Quantités estimatives annuelles]]*Tableau16[[#This Row],[PU]]</f>
        <v>0</v>
      </c>
    </row>
    <row r="18" spans="1:6" s="1" customFormat="1" ht="14.25" x14ac:dyDescent="0.2">
      <c r="A18" s="2" t="s">
        <v>134</v>
      </c>
      <c r="B18" s="1" t="s">
        <v>339</v>
      </c>
      <c r="C18" s="2" t="s">
        <v>37</v>
      </c>
      <c r="D18" s="8">
        <v>5</v>
      </c>
      <c r="E18" s="30"/>
      <c r="F18" s="17">
        <f>Tableau16[[#This Row],[Quantités estimatives annuelles]]*Tableau16[[#This Row],[PU]]</f>
        <v>0</v>
      </c>
    </row>
    <row r="19" spans="1:6" s="1" customFormat="1" ht="14.25" x14ac:dyDescent="0.2">
      <c r="A19" s="2" t="s">
        <v>135</v>
      </c>
      <c r="B19" s="1" t="s">
        <v>340</v>
      </c>
      <c r="C19" s="2" t="s">
        <v>37</v>
      </c>
      <c r="D19" s="8">
        <v>3</v>
      </c>
      <c r="E19" s="30"/>
      <c r="F19" s="17">
        <f>Tableau16[[#This Row],[Quantités estimatives annuelles]]*Tableau16[[#This Row],[PU]]</f>
        <v>0</v>
      </c>
    </row>
    <row r="20" spans="1:6" s="1" customFormat="1" ht="14.25" x14ac:dyDescent="0.2">
      <c r="A20" s="2" t="s">
        <v>136</v>
      </c>
      <c r="B20" s="1" t="s">
        <v>341</v>
      </c>
      <c r="C20" s="2" t="s">
        <v>37</v>
      </c>
      <c r="D20" s="8">
        <v>3</v>
      </c>
      <c r="E20" s="30"/>
      <c r="F20" s="17">
        <f>Tableau16[[#This Row],[Quantités estimatives annuelles]]*Tableau16[[#This Row],[PU]]</f>
        <v>0</v>
      </c>
    </row>
    <row r="21" spans="1:6" s="1" customFormat="1" ht="14.25" x14ac:dyDescent="0.2">
      <c r="A21" s="2" t="s">
        <v>247</v>
      </c>
      <c r="B21" s="1" t="s">
        <v>342</v>
      </c>
      <c r="C21" s="2" t="s">
        <v>37</v>
      </c>
      <c r="D21" s="8">
        <v>1</v>
      </c>
      <c r="E21" s="30"/>
      <c r="F21" s="17">
        <f>Tableau16[[#This Row],[Quantités estimatives annuelles]]*Tableau16[[#This Row],[PU]]</f>
        <v>0</v>
      </c>
    </row>
    <row r="22" spans="1:6" s="1" customFormat="1" ht="14.25" x14ac:dyDescent="0.2">
      <c r="A22" s="2" t="s">
        <v>248</v>
      </c>
      <c r="B22" s="1" t="s">
        <v>343</v>
      </c>
      <c r="C22" s="2" t="s">
        <v>37</v>
      </c>
      <c r="D22" s="8">
        <v>1</v>
      </c>
      <c r="E22" s="30"/>
      <c r="F22" s="17">
        <f>Tableau16[[#This Row],[Quantités estimatives annuelles]]*Tableau16[[#This Row],[PU]]</f>
        <v>0</v>
      </c>
    </row>
    <row r="23" spans="1:6" s="1" customFormat="1" ht="14.25" x14ac:dyDescent="0.2">
      <c r="A23" s="2" t="s">
        <v>249</v>
      </c>
      <c r="B23" s="1" t="s">
        <v>344</v>
      </c>
      <c r="C23" s="2" t="s">
        <v>37</v>
      </c>
      <c r="D23" s="8">
        <v>1</v>
      </c>
      <c r="E23" s="30"/>
      <c r="F23" s="17">
        <f>Tableau16[[#This Row],[Quantités estimatives annuelles]]*Tableau16[[#This Row],[PU]]</f>
        <v>0</v>
      </c>
    </row>
    <row r="24" spans="1:6" s="1" customFormat="1" ht="14.25" x14ac:dyDescent="0.2">
      <c r="A24" s="2" t="s">
        <v>250</v>
      </c>
      <c r="B24" s="1" t="s">
        <v>366</v>
      </c>
      <c r="C24" s="2" t="s">
        <v>10</v>
      </c>
      <c r="D24" s="8">
        <v>10</v>
      </c>
      <c r="E24" s="30"/>
      <c r="F24" s="17">
        <f>Tableau16[[#This Row],[Quantités estimatives annuelles]]*Tableau16[[#This Row],[PU]]</f>
        <v>0</v>
      </c>
    </row>
    <row r="25" spans="1:6" s="1" customFormat="1" ht="14.25" x14ac:dyDescent="0.2">
      <c r="A25" s="2" t="s">
        <v>390</v>
      </c>
      <c r="B25" s="1" t="s">
        <v>368</v>
      </c>
      <c r="C25" s="2" t="s">
        <v>10</v>
      </c>
      <c r="D25" s="8">
        <v>10</v>
      </c>
      <c r="E25" s="30"/>
      <c r="F25" s="17">
        <f>Tableau16[[#This Row],[Quantités estimatives annuelles]]*Tableau16[[#This Row],[PU]]</f>
        <v>0</v>
      </c>
    </row>
    <row r="26" spans="1:6" s="1" customFormat="1" ht="14.25" x14ac:dyDescent="0.2">
      <c r="A26" s="2" t="s">
        <v>391</v>
      </c>
      <c r="B26" s="1" t="s">
        <v>369</v>
      </c>
      <c r="C26" s="2" t="s">
        <v>10</v>
      </c>
      <c r="D26" s="8">
        <v>10</v>
      </c>
      <c r="E26" s="30"/>
      <c r="F26" s="17">
        <f>Tableau16[[#This Row],[Quantités estimatives annuelles]]*Tableau16[[#This Row],[PU]]</f>
        <v>0</v>
      </c>
    </row>
    <row r="27" spans="1:6" s="1" customFormat="1" ht="14.25" x14ac:dyDescent="0.2">
      <c r="A27" s="2"/>
      <c r="C27" s="2"/>
      <c r="D27" s="2"/>
      <c r="E27" s="17"/>
      <c r="F27" s="17"/>
    </row>
    <row r="28" spans="1:6" s="22" customFormat="1" ht="21" x14ac:dyDescent="0.35">
      <c r="A28" s="14"/>
      <c r="B28" s="14" t="s">
        <v>466</v>
      </c>
      <c r="C28" s="14"/>
      <c r="D28" s="14"/>
      <c r="E28" s="25"/>
      <c r="F28" s="23">
        <f>SUM(Tableau16[TOTAL])</f>
        <v>0</v>
      </c>
    </row>
    <row r="29" spans="1:6" x14ac:dyDescent="0.25">
      <c r="E29" s="17"/>
    </row>
    <row r="30" spans="1:6" x14ac:dyDescent="0.25">
      <c r="E30" s="17"/>
    </row>
    <row r="31" spans="1:6" x14ac:dyDescent="0.25">
      <c r="E31" s="17"/>
    </row>
    <row r="32" spans="1:6" x14ac:dyDescent="0.25">
      <c r="E32" s="17"/>
    </row>
    <row r="33" spans="5:5" x14ac:dyDescent="0.25">
      <c r="E33" s="17"/>
    </row>
    <row r="34" spans="5:5" x14ac:dyDescent="0.25">
      <c r="E34" s="17"/>
    </row>
    <row r="35" spans="5:5" x14ac:dyDescent="0.25">
      <c r="E35" s="17"/>
    </row>
    <row r="36" spans="5:5" x14ac:dyDescent="0.25">
      <c r="E36" s="17"/>
    </row>
    <row r="37" spans="5:5" x14ac:dyDescent="0.25">
      <c r="E37" s="17"/>
    </row>
    <row r="38" spans="5:5" x14ac:dyDescent="0.25">
      <c r="E38" s="17"/>
    </row>
    <row r="39" spans="5:5" x14ac:dyDescent="0.25">
      <c r="E39" s="17"/>
    </row>
    <row r="40" spans="5:5" x14ac:dyDescent="0.25">
      <c r="E40" s="17"/>
    </row>
    <row r="41" spans="5:5" x14ac:dyDescent="0.25">
      <c r="E41" s="17"/>
    </row>
    <row r="42" spans="5:5" x14ac:dyDescent="0.25">
      <c r="E42" s="17"/>
    </row>
    <row r="43" spans="5:5" x14ac:dyDescent="0.25">
      <c r="E43" s="17"/>
    </row>
    <row r="44" spans="5:5" x14ac:dyDescent="0.25">
      <c r="E44" s="17"/>
    </row>
    <row r="45" spans="5:5" x14ac:dyDescent="0.25">
      <c r="E45" s="17"/>
    </row>
    <row r="46" spans="5:5" x14ac:dyDescent="0.25">
      <c r="E46" s="17"/>
    </row>
    <row r="47" spans="5:5" x14ac:dyDescent="0.25">
      <c r="E47" s="17"/>
    </row>
    <row r="48" spans="5:5" x14ac:dyDescent="0.25">
      <c r="E48" s="17"/>
    </row>
    <row r="49" spans="5:5" x14ac:dyDescent="0.25">
      <c r="E49" s="17"/>
    </row>
    <row r="50" spans="5:5" x14ac:dyDescent="0.25">
      <c r="E50" s="17"/>
    </row>
    <row r="51" spans="5:5" x14ac:dyDescent="0.25">
      <c r="E51" s="17"/>
    </row>
    <row r="52" spans="5:5" x14ac:dyDescent="0.25">
      <c r="E52" s="17"/>
    </row>
    <row r="53" spans="5:5" x14ac:dyDescent="0.25">
      <c r="E53" s="17"/>
    </row>
    <row r="54" spans="5:5" x14ac:dyDescent="0.25">
      <c r="E54" s="17"/>
    </row>
  </sheetData>
  <mergeCells count="1">
    <mergeCell ref="A1:D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797B-A3EA-423F-8EBA-F7CAC063704B}">
  <sheetPr>
    <pageSetUpPr fitToPage="1"/>
  </sheetPr>
  <dimension ref="A1:F58"/>
  <sheetViews>
    <sheetView topLeftCell="A31" zoomScale="90" zoomScaleNormal="90" workbookViewId="0">
      <selection activeCell="F58" sqref="F58"/>
    </sheetView>
  </sheetViews>
  <sheetFormatPr baseColWidth="10" defaultRowHeight="15" x14ac:dyDescent="0.25"/>
  <cols>
    <col min="2" max="2" width="122.28515625" bestFit="1" customWidth="1"/>
    <col min="4" max="4" width="16.7109375" bestFit="1" customWidth="1"/>
    <col min="5" max="5" width="11.42578125" style="21"/>
    <col min="6" max="6" width="27.28515625" style="21" customWidth="1"/>
  </cols>
  <sheetData>
    <row r="1" spans="1:6" ht="38.25" customHeight="1" x14ac:dyDescent="0.25">
      <c r="A1" s="34" t="s">
        <v>393</v>
      </c>
      <c r="B1" s="34"/>
      <c r="C1" s="34"/>
      <c r="D1" s="34"/>
      <c r="E1" s="34"/>
    </row>
    <row r="2" spans="1:6" ht="42.75" x14ac:dyDescent="0.25">
      <c r="A2" s="3" t="s">
        <v>50</v>
      </c>
      <c r="B2" s="4" t="s">
        <v>0</v>
      </c>
      <c r="C2" s="4" t="s">
        <v>9</v>
      </c>
      <c r="D2" s="4" t="s">
        <v>87</v>
      </c>
      <c r="E2" s="18" t="s">
        <v>463</v>
      </c>
      <c r="F2" s="19" t="s">
        <v>466</v>
      </c>
    </row>
    <row r="3" spans="1:6" x14ac:dyDescent="0.25">
      <c r="A3" s="2" t="s">
        <v>251</v>
      </c>
      <c r="B3" s="1" t="s">
        <v>162</v>
      </c>
      <c r="C3" s="2" t="s">
        <v>10</v>
      </c>
      <c r="D3" s="8">
        <v>10</v>
      </c>
      <c r="E3" s="30"/>
      <c r="F3" s="17">
        <f>Tableau167[[#This Row],[Quantités estimatives annuelles]]*Tableau167[[#This Row],[PU]]</f>
        <v>0</v>
      </c>
    </row>
    <row r="4" spans="1:6" x14ac:dyDescent="0.25">
      <c r="A4" s="2" t="s">
        <v>252</v>
      </c>
      <c r="B4" s="1" t="s">
        <v>163</v>
      </c>
      <c r="C4" s="2" t="s">
        <v>10</v>
      </c>
      <c r="D4" s="8">
        <v>40</v>
      </c>
      <c r="E4" s="30"/>
      <c r="F4" s="17">
        <f>Tableau167[[#This Row],[Quantités estimatives annuelles]]*Tableau167[[#This Row],[PU]]</f>
        <v>0</v>
      </c>
    </row>
    <row r="5" spans="1:6" x14ac:dyDescent="0.25">
      <c r="A5" s="2" t="s">
        <v>253</v>
      </c>
      <c r="B5" s="1" t="s">
        <v>164</v>
      </c>
      <c r="C5" s="2" t="s">
        <v>10</v>
      </c>
      <c r="D5" s="8">
        <v>18</v>
      </c>
      <c r="E5" s="30"/>
      <c r="F5" s="17">
        <f>Tableau167[[#This Row],[Quantités estimatives annuelles]]*Tableau167[[#This Row],[PU]]</f>
        <v>0</v>
      </c>
    </row>
    <row r="6" spans="1:6" x14ac:dyDescent="0.25">
      <c r="A6" s="2" t="s">
        <v>254</v>
      </c>
      <c r="B6" s="1" t="s">
        <v>165</v>
      </c>
      <c r="C6" s="2" t="s">
        <v>10</v>
      </c>
      <c r="D6" s="8">
        <v>30</v>
      </c>
      <c r="E6" s="30"/>
      <c r="F6" s="17">
        <f>Tableau167[[#This Row],[Quantités estimatives annuelles]]*Tableau167[[#This Row],[PU]]</f>
        <v>0</v>
      </c>
    </row>
    <row r="7" spans="1:6" x14ac:dyDescent="0.25">
      <c r="A7" s="2" t="s">
        <v>255</v>
      </c>
      <c r="B7" s="1" t="s">
        <v>166</v>
      </c>
      <c r="C7" s="2" t="s">
        <v>10</v>
      </c>
      <c r="D7" s="8">
        <v>15</v>
      </c>
      <c r="E7" s="30"/>
      <c r="F7" s="17">
        <f>Tableau167[[#This Row],[Quantités estimatives annuelles]]*Tableau167[[#This Row],[PU]]</f>
        <v>0</v>
      </c>
    </row>
    <row r="8" spans="1:6" x14ac:dyDescent="0.25">
      <c r="A8" s="2" t="s">
        <v>256</v>
      </c>
      <c r="B8" s="1" t="s">
        <v>167</v>
      </c>
      <c r="C8" s="2" t="s">
        <v>10</v>
      </c>
      <c r="D8" s="8">
        <v>3</v>
      </c>
      <c r="E8" s="30"/>
      <c r="F8" s="17">
        <f>Tableau167[[#This Row],[Quantités estimatives annuelles]]*Tableau167[[#This Row],[PU]]</f>
        <v>0</v>
      </c>
    </row>
    <row r="9" spans="1:6" x14ac:dyDescent="0.25">
      <c r="A9" s="2" t="s">
        <v>257</v>
      </c>
      <c r="B9" s="1" t="s">
        <v>168</v>
      </c>
      <c r="C9" s="2" t="s">
        <v>10</v>
      </c>
      <c r="D9" s="8">
        <v>1</v>
      </c>
      <c r="E9" s="30"/>
      <c r="F9" s="17">
        <f>Tableau167[[#This Row],[Quantités estimatives annuelles]]*Tableau167[[#This Row],[PU]]</f>
        <v>0</v>
      </c>
    </row>
    <row r="10" spans="1:6" x14ac:dyDescent="0.25">
      <c r="A10" s="2" t="s">
        <v>258</v>
      </c>
      <c r="B10" s="1" t="s">
        <v>169</v>
      </c>
      <c r="C10" s="2" t="s">
        <v>10</v>
      </c>
      <c r="D10" s="8">
        <v>1</v>
      </c>
      <c r="E10" s="30"/>
      <c r="F10" s="17">
        <f>Tableau167[[#This Row],[Quantités estimatives annuelles]]*Tableau167[[#This Row],[PU]]</f>
        <v>0</v>
      </c>
    </row>
    <row r="11" spans="1:6" x14ac:dyDescent="0.25">
      <c r="A11" s="2" t="s">
        <v>259</v>
      </c>
      <c r="B11" s="1" t="s">
        <v>223</v>
      </c>
      <c r="C11" s="2" t="s">
        <v>10</v>
      </c>
      <c r="D11" s="8">
        <v>1</v>
      </c>
      <c r="E11" s="30"/>
      <c r="F11" s="17">
        <f>Tableau167[[#This Row],[Quantités estimatives annuelles]]*Tableau167[[#This Row],[PU]]</f>
        <v>0</v>
      </c>
    </row>
    <row r="12" spans="1:6" x14ac:dyDescent="0.25">
      <c r="A12" s="2" t="s">
        <v>260</v>
      </c>
      <c r="B12" s="1" t="s">
        <v>224</v>
      </c>
      <c r="C12" s="2" t="s">
        <v>10</v>
      </c>
      <c r="D12" s="8">
        <v>1</v>
      </c>
      <c r="E12" s="30"/>
      <c r="F12" s="17">
        <f>Tableau167[[#This Row],[Quantités estimatives annuelles]]*Tableau167[[#This Row],[PU]]</f>
        <v>0</v>
      </c>
    </row>
    <row r="13" spans="1:6" x14ac:dyDescent="0.25">
      <c r="A13" s="2" t="s">
        <v>261</v>
      </c>
      <c r="B13" s="1" t="s">
        <v>395</v>
      </c>
      <c r="C13" s="2" t="s">
        <v>10</v>
      </c>
      <c r="D13" s="8">
        <v>10</v>
      </c>
      <c r="E13" s="30"/>
      <c r="F13" s="17">
        <f>Tableau167[[#This Row],[Quantités estimatives annuelles]]*Tableau167[[#This Row],[PU]]</f>
        <v>0</v>
      </c>
    </row>
    <row r="14" spans="1:6" x14ac:dyDescent="0.25">
      <c r="A14" s="2" t="s">
        <v>262</v>
      </c>
      <c r="B14" s="1" t="s">
        <v>396</v>
      </c>
      <c r="C14" s="2" t="s">
        <v>10</v>
      </c>
      <c r="D14" s="8">
        <v>20</v>
      </c>
      <c r="E14" s="30"/>
      <c r="F14" s="17">
        <f>Tableau167[[#This Row],[Quantités estimatives annuelles]]*Tableau167[[#This Row],[PU]]</f>
        <v>0</v>
      </c>
    </row>
    <row r="15" spans="1:6" x14ac:dyDescent="0.25">
      <c r="A15" s="2" t="s">
        <v>263</v>
      </c>
      <c r="B15" s="1" t="s">
        <v>397</v>
      </c>
      <c r="C15" s="2" t="s">
        <v>10</v>
      </c>
      <c r="D15" s="8">
        <v>5</v>
      </c>
      <c r="E15" s="30"/>
      <c r="F15" s="17">
        <f>Tableau167[[#This Row],[Quantités estimatives annuelles]]*Tableau167[[#This Row],[PU]]</f>
        <v>0</v>
      </c>
    </row>
    <row r="16" spans="1:6" x14ac:dyDescent="0.25">
      <c r="A16" s="2" t="s">
        <v>264</v>
      </c>
      <c r="B16" s="1" t="s">
        <v>398</v>
      </c>
      <c r="C16" s="2" t="s">
        <v>10</v>
      </c>
      <c r="D16" s="8">
        <v>13</v>
      </c>
      <c r="E16" s="30"/>
      <c r="F16" s="17">
        <f>Tableau167[[#This Row],[Quantités estimatives annuelles]]*Tableau167[[#This Row],[PU]]</f>
        <v>0</v>
      </c>
    </row>
    <row r="17" spans="1:6" x14ac:dyDescent="0.25">
      <c r="A17" s="2" t="s">
        <v>425</v>
      </c>
      <c r="B17" s="1" t="s">
        <v>399</v>
      </c>
      <c r="C17" s="2" t="s">
        <v>10</v>
      </c>
      <c r="D17" s="8">
        <v>5</v>
      </c>
      <c r="E17" s="30"/>
      <c r="F17" s="17">
        <f>Tableau167[[#This Row],[Quantités estimatives annuelles]]*Tableau167[[#This Row],[PU]]</f>
        <v>0</v>
      </c>
    </row>
    <row r="18" spans="1:6" x14ac:dyDescent="0.25">
      <c r="A18" s="2" t="s">
        <v>426</v>
      </c>
      <c r="B18" s="1" t="s">
        <v>400</v>
      </c>
      <c r="C18" s="2" t="s">
        <v>10</v>
      </c>
      <c r="D18" s="8">
        <v>3</v>
      </c>
      <c r="E18" s="30"/>
      <c r="F18" s="17">
        <f>Tableau167[[#This Row],[Quantités estimatives annuelles]]*Tableau167[[#This Row],[PU]]</f>
        <v>0</v>
      </c>
    </row>
    <row r="19" spans="1:6" x14ac:dyDescent="0.25">
      <c r="A19" s="2" t="s">
        <v>427</v>
      </c>
      <c r="B19" s="1" t="s">
        <v>401</v>
      </c>
      <c r="C19" s="2" t="s">
        <v>10</v>
      </c>
      <c r="D19" s="8">
        <v>3</v>
      </c>
      <c r="E19" s="30"/>
      <c r="F19" s="17">
        <f>Tableau167[[#This Row],[Quantités estimatives annuelles]]*Tableau167[[#This Row],[PU]]</f>
        <v>0</v>
      </c>
    </row>
    <row r="20" spans="1:6" x14ac:dyDescent="0.25">
      <c r="A20" s="2" t="s">
        <v>428</v>
      </c>
      <c r="B20" s="1" t="s">
        <v>402</v>
      </c>
      <c r="C20" s="2" t="s">
        <v>10</v>
      </c>
      <c r="D20" s="8">
        <v>1</v>
      </c>
      <c r="E20" s="30"/>
      <c r="F20" s="17">
        <f>Tableau167[[#This Row],[Quantités estimatives annuelles]]*Tableau167[[#This Row],[PU]]</f>
        <v>0</v>
      </c>
    </row>
    <row r="21" spans="1:6" x14ac:dyDescent="0.25">
      <c r="A21" s="2" t="s">
        <v>429</v>
      </c>
      <c r="B21" s="1" t="s">
        <v>403</v>
      </c>
      <c r="C21" s="2" t="s">
        <v>10</v>
      </c>
      <c r="D21" s="8">
        <v>1</v>
      </c>
      <c r="E21" s="30"/>
      <c r="F21" s="17">
        <f>Tableau167[[#This Row],[Quantités estimatives annuelles]]*Tableau167[[#This Row],[PU]]</f>
        <v>0</v>
      </c>
    </row>
    <row r="22" spans="1:6" x14ac:dyDescent="0.25">
      <c r="A22" s="2" t="s">
        <v>430</v>
      </c>
      <c r="B22" s="1" t="s">
        <v>404</v>
      </c>
      <c r="C22" s="2" t="s">
        <v>10</v>
      </c>
      <c r="D22" s="8">
        <v>1</v>
      </c>
      <c r="E22" s="30"/>
      <c r="F22" s="17">
        <f>Tableau167[[#This Row],[Quantités estimatives annuelles]]*Tableau167[[#This Row],[PU]]</f>
        <v>0</v>
      </c>
    </row>
    <row r="23" spans="1:6" x14ac:dyDescent="0.25">
      <c r="A23" s="2" t="s">
        <v>431</v>
      </c>
      <c r="B23" s="1" t="s">
        <v>335</v>
      </c>
      <c r="C23" s="2" t="s">
        <v>36</v>
      </c>
      <c r="D23" s="8">
        <v>10</v>
      </c>
      <c r="E23" s="30"/>
      <c r="F23" s="17">
        <f>Tableau167[[#This Row],[Quantités estimatives annuelles]]*Tableau167[[#This Row],[PU]]</f>
        <v>0</v>
      </c>
    </row>
    <row r="24" spans="1:6" x14ac:dyDescent="0.25">
      <c r="A24" s="2" t="s">
        <v>432</v>
      </c>
      <c r="B24" s="1" t="s">
        <v>336</v>
      </c>
      <c r="C24" s="2" t="s">
        <v>36</v>
      </c>
      <c r="D24" s="8">
        <v>20</v>
      </c>
      <c r="E24" s="30"/>
      <c r="F24" s="17">
        <f>Tableau167[[#This Row],[Quantités estimatives annuelles]]*Tableau167[[#This Row],[PU]]</f>
        <v>0</v>
      </c>
    </row>
    <row r="25" spans="1:6" x14ac:dyDescent="0.25">
      <c r="A25" s="2" t="s">
        <v>433</v>
      </c>
      <c r="B25" s="1" t="s">
        <v>337</v>
      </c>
      <c r="C25" s="2" t="s">
        <v>36</v>
      </c>
      <c r="D25" s="8">
        <v>5</v>
      </c>
      <c r="E25" s="30"/>
      <c r="F25" s="17">
        <f>Tableau167[[#This Row],[Quantités estimatives annuelles]]*Tableau167[[#This Row],[PU]]</f>
        <v>0</v>
      </c>
    </row>
    <row r="26" spans="1:6" x14ac:dyDescent="0.25">
      <c r="A26" s="2" t="s">
        <v>434</v>
      </c>
      <c r="B26" s="1" t="s">
        <v>338</v>
      </c>
      <c r="C26" s="2" t="s">
        <v>36</v>
      </c>
      <c r="D26" s="8">
        <v>13</v>
      </c>
      <c r="E26" s="30"/>
      <c r="F26" s="17">
        <f>Tableau167[[#This Row],[Quantités estimatives annuelles]]*Tableau167[[#This Row],[PU]]</f>
        <v>0</v>
      </c>
    </row>
    <row r="27" spans="1:6" x14ac:dyDescent="0.25">
      <c r="A27" s="2" t="s">
        <v>435</v>
      </c>
      <c r="B27" s="1" t="s">
        <v>339</v>
      </c>
      <c r="C27" s="2" t="s">
        <v>36</v>
      </c>
      <c r="D27" s="8">
        <v>5</v>
      </c>
      <c r="E27" s="30"/>
      <c r="F27" s="17">
        <f>Tableau167[[#This Row],[Quantités estimatives annuelles]]*Tableau167[[#This Row],[PU]]</f>
        <v>0</v>
      </c>
    </row>
    <row r="28" spans="1:6" x14ac:dyDescent="0.25">
      <c r="A28" s="2" t="s">
        <v>436</v>
      </c>
      <c r="B28" s="1" t="s">
        <v>340</v>
      </c>
      <c r="C28" s="2" t="s">
        <v>36</v>
      </c>
      <c r="D28" s="8">
        <v>3</v>
      </c>
      <c r="E28" s="30"/>
      <c r="F28" s="17">
        <f>Tableau167[[#This Row],[Quantités estimatives annuelles]]*Tableau167[[#This Row],[PU]]</f>
        <v>0</v>
      </c>
    </row>
    <row r="29" spans="1:6" x14ac:dyDescent="0.25">
      <c r="A29" s="2" t="s">
        <v>437</v>
      </c>
      <c r="B29" s="1" t="s">
        <v>341</v>
      </c>
      <c r="C29" s="2" t="s">
        <v>36</v>
      </c>
      <c r="D29" s="8">
        <v>3</v>
      </c>
      <c r="E29" s="30"/>
      <c r="F29" s="17">
        <f>Tableau167[[#This Row],[Quantités estimatives annuelles]]*Tableau167[[#This Row],[PU]]</f>
        <v>0</v>
      </c>
    </row>
    <row r="30" spans="1:6" x14ac:dyDescent="0.25">
      <c r="A30" s="2" t="s">
        <v>438</v>
      </c>
      <c r="B30" s="1" t="s">
        <v>342</v>
      </c>
      <c r="C30" s="2" t="s">
        <v>36</v>
      </c>
      <c r="D30" s="8">
        <v>1</v>
      </c>
      <c r="E30" s="30"/>
      <c r="F30" s="17">
        <f>Tableau167[[#This Row],[Quantités estimatives annuelles]]*Tableau167[[#This Row],[PU]]</f>
        <v>0</v>
      </c>
    </row>
    <row r="31" spans="1:6" x14ac:dyDescent="0.25">
      <c r="A31" s="2" t="s">
        <v>439</v>
      </c>
      <c r="B31" s="1" t="s">
        <v>343</v>
      </c>
      <c r="C31" s="2" t="s">
        <v>36</v>
      </c>
      <c r="D31" s="8">
        <v>1</v>
      </c>
      <c r="E31" s="30"/>
      <c r="F31" s="17">
        <f>Tableau167[[#This Row],[Quantités estimatives annuelles]]*Tableau167[[#This Row],[PU]]</f>
        <v>0</v>
      </c>
    </row>
    <row r="32" spans="1:6" x14ac:dyDescent="0.25">
      <c r="A32" s="2" t="s">
        <v>440</v>
      </c>
      <c r="B32" s="1" t="s">
        <v>344</v>
      </c>
      <c r="C32" s="2" t="s">
        <v>36</v>
      </c>
      <c r="D32" s="8">
        <v>1</v>
      </c>
      <c r="E32" s="30"/>
      <c r="F32" s="17">
        <f>Tableau167[[#This Row],[Quantités estimatives annuelles]]*Tableau167[[#This Row],[PU]]</f>
        <v>0</v>
      </c>
    </row>
    <row r="33" spans="1:6" x14ac:dyDescent="0.25">
      <c r="A33" s="2" t="s">
        <v>441</v>
      </c>
      <c r="B33" s="1" t="s">
        <v>405</v>
      </c>
      <c r="C33" s="2" t="s">
        <v>36</v>
      </c>
      <c r="D33" s="8">
        <v>10</v>
      </c>
      <c r="E33" s="30"/>
      <c r="F33" s="17">
        <f>Tableau167[[#This Row],[Quantités estimatives annuelles]]*Tableau167[[#This Row],[PU]]</f>
        <v>0</v>
      </c>
    </row>
    <row r="34" spans="1:6" x14ac:dyDescent="0.25">
      <c r="A34" s="2" t="s">
        <v>442</v>
      </c>
      <c r="B34" s="1" t="s">
        <v>406</v>
      </c>
      <c r="C34" s="2" t="s">
        <v>36</v>
      </c>
      <c r="D34" s="8">
        <v>20</v>
      </c>
      <c r="E34" s="30"/>
      <c r="F34" s="17">
        <f>Tableau167[[#This Row],[Quantités estimatives annuelles]]*Tableau167[[#This Row],[PU]]</f>
        <v>0</v>
      </c>
    </row>
    <row r="35" spans="1:6" x14ac:dyDescent="0.25">
      <c r="A35" s="2" t="s">
        <v>443</v>
      </c>
      <c r="B35" s="1" t="s">
        <v>407</v>
      </c>
      <c r="C35" s="2" t="s">
        <v>36</v>
      </c>
      <c r="D35" s="8">
        <v>5</v>
      </c>
      <c r="E35" s="30"/>
      <c r="F35" s="17">
        <f>Tableau167[[#This Row],[Quantités estimatives annuelles]]*Tableau167[[#This Row],[PU]]</f>
        <v>0</v>
      </c>
    </row>
    <row r="36" spans="1:6" x14ac:dyDescent="0.25">
      <c r="A36" s="2" t="s">
        <v>444</v>
      </c>
      <c r="B36" s="1" t="s">
        <v>408</v>
      </c>
      <c r="C36" s="2" t="s">
        <v>36</v>
      </c>
      <c r="D36" s="8">
        <v>13</v>
      </c>
      <c r="E36" s="30"/>
      <c r="F36" s="17">
        <f>Tableau167[[#This Row],[Quantités estimatives annuelles]]*Tableau167[[#This Row],[PU]]</f>
        <v>0</v>
      </c>
    </row>
    <row r="37" spans="1:6" x14ac:dyDescent="0.25">
      <c r="A37" s="2" t="s">
        <v>445</v>
      </c>
      <c r="B37" s="1" t="s">
        <v>409</v>
      </c>
      <c r="C37" s="2" t="s">
        <v>36</v>
      </c>
      <c r="D37" s="8">
        <v>5</v>
      </c>
      <c r="E37" s="30"/>
      <c r="F37" s="17">
        <f>Tableau167[[#This Row],[Quantités estimatives annuelles]]*Tableau167[[#This Row],[PU]]</f>
        <v>0</v>
      </c>
    </row>
    <row r="38" spans="1:6" x14ac:dyDescent="0.25">
      <c r="A38" s="2" t="s">
        <v>446</v>
      </c>
      <c r="B38" s="1" t="s">
        <v>410</v>
      </c>
      <c r="C38" s="2" t="s">
        <v>36</v>
      </c>
      <c r="D38" s="8">
        <v>3</v>
      </c>
      <c r="E38" s="30"/>
      <c r="F38" s="17">
        <f>Tableau167[[#This Row],[Quantités estimatives annuelles]]*Tableau167[[#This Row],[PU]]</f>
        <v>0</v>
      </c>
    </row>
    <row r="39" spans="1:6" x14ac:dyDescent="0.25">
      <c r="A39" s="2" t="s">
        <v>447</v>
      </c>
      <c r="B39" s="1" t="s">
        <v>411</v>
      </c>
      <c r="C39" s="2" t="s">
        <v>36</v>
      </c>
      <c r="D39" s="8">
        <v>3</v>
      </c>
      <c r="E39" s="30"/>
      <c r="F39" s="17">
        <f>Tableau167[[#This Row],[Quantités estimatives annuelles]]*Tableau167[[#This Row],[PU]]</f>
        <v>0</v>
      </c>
    </row>
    <row r="40" spans="1:6" x14ac:dyDescent="0.25">
      <c r="A40" s="2" t="s">
        <v>448</v>
      </c>
      <c r="B40" s="1" t="s">
        <v>412</v>
      </c>
      <c r="C40" s="2" t="s">
        <v>36</v>
      </c>
      <c r="D40" s="8">
        <v>1</v>
      </c>
      <c r="E40" s="30"/>
      <c r="F40" s="17">
        <f>Tableau167[[#This Row],[Quantités estimatives annuelles]]*Tableau167[[#This Row],[PU]]</f>
        <v>0</v>
      </c>
    </row>
    <row r="41" spans="1:6" x14ac:dyDescent="0.25">
      <c r="A41" s="2" t="s">
        <v>449</v>
      </c>
      <c r="B41" s="1" t="s">
        <v>413</v>
      </c>
      <c r="C41" s="2" t="s">
        <v>36</v>
      </c>
      <c r="D41" s="8">
        <v>1</v>
      </c>
      <c r="E41" s="30"/>
      <c r="F41" s="17">
        <f>Tableau167[[#This Row],[Quantités estimatives annuelles]]*Tableau167[[#This Row],[PU]]</f>
        <v>0</v>
      </c>
    </row>
    <row r="42" spans="1:6" x14ac:dyDescent="0.25">
      <c r="A42" s="2" t="s">
        <v>450</v>
      </c>
      <c r="B42" s="1" t="s">
        <v>414</v>
      </c>
      <c r="C42" s="2" t="s">
        <v>36</v>
      </c>
      <c r="D42" s="8">
        <v>1</v>
      </c>
      <c r="E42" s="30"/>
      <c r="F42" s="17">
        <f>Tableau167[[#This Row],[Quantités estimatives annuelles]]*Tableau167[[#This Row],[PU]]</f>
        <v>0</v>
      </c>
    </row>
    <row r="43" spans="1:6" x14ac:dyDescent="0.25">
      <c r="A43" s="2" t="s">
        <v>451</v>
      </c>
      <c r="B43" s="1" t="s">
        <v>415</v>
      </c>
      <c r="C43" s="2" t="s">
        <v>36</v>
      </c>
      <c r="D43" s="8">
        <v>10</v>
      </c>
      <c r="E43" s="30"/>
      <c r="F43" s="17">
        <f>Tableau167[[#This Row],[Quantités estimatives annuelles]]*Tableau167[[#This Row],[PU]]</f>
        <v>0</v>
      </c>
    </row>
    <row r="44" spans="1:6" x14ac:dyDescent="0.25">
      <c r="A44" s="2" t="s">
        <v>452</v>
      </c>
      <c r="B44" s="1" t="s">
        <v>416</v>
      </c>
      <c r="C44" s="2" t="s">
        <v>36</v>
      </c>
      <c r="D44" s="8">
        <v>20</v>
      </c>
      <c r="E44" s="30"/>
      <c r="F44" s="17">
        <f>Tableau167[[#This Row],[Quantités estimatives annuelles]]*Tableau167[[#This Row],[PU]]</f>
        <v>0</v>
      </c>
    </row>
    <row r="45" spans="1:6" x14ac:dyDescent="0.25">
      <c r="A45" s="2" t="s">
        <v>453</v>
      </c>
      <c r="B45" s="1" t="s">
        <v>417</v>
      </c>
      <c r="C45" s="2" t="s">
        <v>36</v>
      </c>
      <c r="D45" s="8">
        <v>5</v>
      </c>
      <c r="E45" s="30"/>
      <c r="F45" s="17">
        <f>Tableau167[[#This Row],[Quantités estimatives annuelles]]*Tableau167[[#This Row],[PU]]</f>
        <v>0</v>
      </c>
    </row>
    <row r="46" spans="1:6" x14ac:dyDescent="0.25">
      <c r="A46" s="2" t="s">
        <v>454</v>
      </c>
      <c r="B46" s="1" t="s">
        <v>418</v>
      </c>
      <c r="C46" s="2" t="s">
        <v>36</v>
      </c>
      <c r="D46" s="8">
        <v>13</v>
      </c>
      <c r="E46" s="30"/>
      <c r="F46" s="17">
        <f>Tableau167[[#This Row],[Quantités estimatives annuelles]]*Tableau167[[#This Row],[PU]]</f>
        <v>0</v>
      </c>
    </row>
    <row r="47" spans="1:6" x14ac:dyDescent="0.25">
      <c r="A47" s="2" t="s">
        <v>455</v>
      </c>
      <c r="B47" s="1" t="s">
        <v>419</v>
      </c>
      <c r="C47" s="2" t="s">
        <v>36</v>
      </c>
      <c r="D47" s="8">
        <v>5</v>
      </c>
      <c r="E47" s="30"/>
      <c r="F47" s="17">
        <f>Tableau167[[#This Row],[Quantités estimatives annuelles]]*Tableau167[[#This Row],[PU]]</f>
        <v>0</v>
      </c>
    </row>
    <row r="48" spans="1:6" x14ac:dyDescent="0.25">
      <c r="A48" s="2" t="s">
        <v>456</v>
      </c>
      <c r="B48" s="1" t="s">
        <v>420</v>
      </c>
      <c r="C48" s="2" t="s">
        <v>36</v>
      </c>
      <c r="D48" s="8">
        <v>3</v>
      </c>
      <c r="E48" s="30"/>
      <c r="F48" s="17">
        <f>Tableau167[[#This Row],[Quantités estimatives annuelles]]*Tableau167[[#This Row],[PU]]</f>
        <v>0</v>
      </c>
    </row>
    <row r="49" spans="1:6" x14ac:dyDescent="0.25">
      <c r="A49" s="2" t="s">
        <v>457</v>
      </c>
      <c r="B49" s="1" t="s">
        <v>421</v>
      </c>
      <c r="C49" s="2" t="s">
        <v>36</v>
      </c>
      <c r="D49" s="8">
        <v>3</v>
      </c>
      <c r="E49" s="30"/>
      <c r="F49" s="17">
        <f>Tableau167[[#This Row],[Quantités estimatives annuelles]]*Tableau167[[#This Row],[PU]]</f>
        <v>0</v>
      </c>
    </row>
    <row r="50" spans="1:6" x14ac:dyDescent="0.25">
      <c r="A50" s="2" t="s">
        <v>458</v>
      </c>
      <c r="B50" s="1" t="s">
        <v>422</v>
      </c>
      <c r="C50" s="2" t="s">
        <v>36</v>
      </c>
      <c r="D50" s="8">
        <v>1</v>
      </c>
      <c r="E50" s="30"/>
      <c r="F50" s="17">
        <f>Tableau167[[#This Row],[Quantités estimatives annuelles]]*Tableau167[[#This Row],[PU]]</f>
        <v>0</v>
      </c>
    </row>
    <row r="51" spans="1:6" x14ac:dyDescent="0.25">
      <c r="A51" s="2" t="s">
        <v>459</v>
      </c>
      <c r="B51" s="1" t="s">
        <v>423</v>
      </c>
      <c r="C51" s="2" t="s">
        <v>36</v>
      </c>
      <c r="D51" s="8">
        <v>1</v>
      </c>
      <c r="E51" s="30"/>
      <c r="F51" s="17">
        <f>Tableau167[[#This Row],[Quantités estimatives annuelles]]*Tableau167[[#This Row],[PU]]</f>
        <v>0</v>
      </c>
    </row>
    <row r="52" spans="1:6" x14ac:dyDescent="0.25">
      <c r="A52" s="2" t="s">
        <v>460</v>
      </c>
      <c r="B52" s="1" t="s">
        <v>424</v>
      </c>
      <c r="C52" s="2" t="s">
        <v>36</v>
      </c>
      <c r="D52" s="8">
        <v>1</v>
      </c>
      <c r="E52" s="30"/>
      <c r="F52" s="17">
        <f>Tableau167[[#This Row],[Quantités estimatives annuelles]]*Tableau167[[#This Row],[PU]]</f>
        <v>0</v>
      </c>
    </row>
    <row r="53" spans="1:6" s="1" customFormat="1" ht="14.25" x14ac:dyDescent="0.2">
      <c r="A53" s="2" t="s">
        <v>461</v>
      </c>
      <c r="B53" s="1" t="s">
        <v>369</v>
      </c>
      <c r="C53" s="2" t="s">
        <v>10</v>
      </c>
      <c r="D53" s="8">
        <v>18</v>
      </c>
      <c r="E53" s="30"/>
      <c r="F53" s="17">
        <f>Tableau167[[#This Row],[Quantités estimatives annuelles]]*Tableau167[[#This Row],[PU]]</f>
        <v>0</v>
      </c>
    </row>
    <row r="54" spans="1:6" s="1" customFormat="1" ht="14.25" x14ac:dyDescent="0.2">
      <c r="A54" s="2" t="s">
        <v>462</v>
      </c>
      <c r="B54" s="1" t="s">
        <v>394</v>
      </c>
      <c r="C54" s="2" t="s">
        <v>10</v>
      </c>
      <c r="D54" s="8">
        <v>18</v>
      </c>
      <c r="E54" s="30"/>
      <c r="F54" s="17">
        <f>Tableau167[[#This Row],[Quantités estimatives annuelles]]*Tableau167[[#This Row],[PU]]</f>
        <v>0</v>
      </c>
    </row>
    <row r="56" spans="1:6" x14ac:dyDescent="0.25">
      <c r="A56" s="7" t="s">
        <v>161</v>
      </c>
    </row>
    <row r="58" spans="1:6" s="22" customFormat="1" ht="21" x14ac:dyDescent="0.35">
      <c r="A58" s="14"/>
      <c r="B58" s="14" t="s">
        <v>466</v>
      </c>
      <c r="C58" s="14"/>
      <c r="D58" s="14"/>
      <c r="E58" s="25"/>
      <c r="F58" s="23">
        <f>SUM(Tableau167[TOTAL])</f>
        <v>0</v>
      </c>
    </row>
  </sheetData>
  <mergeCells count="1">
    <mergeCell ref="A1:E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E26A-04E7-4B8D-A3B5-82DF67E8152D}">
  <dimension ref="B2:C14"/>
  <sheetViews>
    <sheetView showGridLines="0" workbookViewId="0">
      <selection activeCell="C17" sqref="C17"/>
    </sheetView>
  </sheetViews>
  <sheetFormatPr baseColWidth="10" defaultRowHeight="15" x14ac:dyDescent="0.25"/>
  <cols>
    <col min="1" max="1" width="4.28515625" customWidth="1"/>
    <col min="2" max="2" width="44.7109375" customWidth="1"/>
    <col min="3" max="3" width="48.140625" customWidth="1"/>
  </cols>
  <sheetData>
    <row r="2" spans="2:3" s="31" customFormat="1" ht="89.25" customHeight="1" x14ac:dyDescent="0.3">
      <c r="B2" s="36" t="s">
        <v>475</v>
      </c>
      <c r="C2" s="37"/>
    </row>
    <row r="3" spans="2:3" s="31" customFormat="1" ht="62.25" customHeight="1" x14ac:dyDescent="0.3">
      <c r="B3" s="38" t="s">
        <v>476</v>
      </c>
      <c r="C3" s="39"/>
    </row>
    <row r="6" spans="2:3" x14ac:dyDescent="0.25">
      <c r="B6" s="35" t="s">
        <v>473</v>
      </c>
      <c r="C6" s="35"/>
    </row>
    <row r="7" spans="2:3" x14ac:dyDescent="0.25">
      <c r="B7" s="11" t="s">
        <v>467</v>
      </c>
      <c r="C7" s="12">
        <f>'1. Communs'!F98</f>
        <v>0</v>
      </c>
    </row>
    <row r="8" spans="2:3" x14ac:dyDescent="0.25">
      <c r="B8" s="11" t="s">
        <v>468</v>
      </c>
      <c r="C8" s="12">
        <f>'2. Bâtiments 40 &amp;  41'!F47</f>
        <v>0</v>
      </c>
    </row>
    <row r="9" spans="2:3" x14ac:dyDescent="0.25">
      <c r="B9" s="11" t="s">
        <v>469</v>
      </c>
      <c r="C9" s="12">
        <f>'3. Bâtiment 52B &amp; 52C'!F38</f>
        <v>0</v>
      </c>
    </row>
    <row r="10" spans="2:3" x14ac:dyDescent="0.25">
      <c r="B10" s="11" t="s">
        <v>470</v>
      </c>
      <c r="C10" s="12">
        <f>'4. Bâtiment 40.07'!F28</f>
        <v>0</v>
      </c>
    </row>
    <row r="11" spans="2:3" x14ac:dyDescent="0.25">
      <c r="B11" s="11" t="s">
        <v>471</v>
      </c>
      <c r="C11" s="12">
        <f>'5. Bâtiment 41.03'!F58</f>
        <v>0</v>
      </c>
    </row>
    <row r="12" spans="2:3" x14ac:dyDescent="0.25">
      <c r="B12" s="11"/>
      <c r="C12" s="11"/>
    </row>
    <row r="13" spans="2:3" x14ac:dyDescent="0.25">
      <c r="B13" s="32" t="s">
        <v>478</v>
      </c>
      <c r="C13" s="33">
        <f>SUM(C7:C11)</f>
        <v>0</v>
      </c>
    </row>
    <row r="14" spans="2:3" ht="19.5" x14ac:dyDescent="0.3">
      <c r="B14" s="40" t="s">
        <v>477</v>
      </c>
      <c r="C14" s="41">
        <f>C13*4</f>
        <v>0</v>
      </c>
    </row>
  </sheetData>
  <mergeCells count="3">
    <mergeCell ref="B6:C6"/>
    <mergeCell ref="B2:C2"/>
    <mergeCell ref="B3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1. Communs</vt:lpstr>
      <vt:lpstr>2. Bâtiments 40 &amp;  41</vt:lpstr>
      <vt:lpstr>3. Bâtiment 52B &amp; 52C</vt:lpstr>
      <vt:lpstr>4. Bâtiment 40.07</vt:lpstr>
      <vt:lpstr>5. Bâtiment 41.03</vt:lpstr>
      <vt:lpstr>TOTAL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GRISARD Delphine 204336</dc:creator>
  <cp:lastModifiedBy>LE DONNE Joanna</cp:lastModifiedBy>
  <cp:lastPrinted>2026-01-22T17:17:38Z</cp:lastPrinted>
  <dcterms:created xsi:type="dcterms:W3CDTF">2017-06-15T08:01:50Z</dcterms:created>
  <dcterms:modified xsi:type="dcterms:W3CDTF">2026-03-02T14:38:05Z</dcterms:modified>
</cp:coreProperties>
</file>